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G\สำนักงบประมาณ\การจัดทำงบประมาณ พ.ศ. 2565\ชี้แจงกรรมาธิการ งปม.2565\ชี้แจงกรรมาธิการฯ สส.65\"/>
    </mc:Choice>
  </mc:AlternateContent>
  <bookViews>
    <workbookView xWindow="0" yWindow="0" windowWidth="20490" windowHeight="7755" tabRatio="906" firstSheet="1" activeTab="32"/>
  </bookViews>
  <sheets>
    <sheet name="XXXXXX" sheetId="1" state="veryHidden" r:id="rId1"/>
    <sheet name="content" sheetId="124" r:id="rId2"/>
    <sheet name="ปก-สรก." sheetId="105" r:id="rId3"/>
    <sheet name="สารบัญ" sheetId="103" r:id="rId4"/>
    <sheet name="ข้อ 1" sheetId="102" r:id="rId5"/>
    <sheet name="ข้อ 2" sheetId="125" r:id="rId6"/>
    <sheet name="ข้อ 2 โครงสร้างองค์กร" sheetId="135" r:id="rId7"/>
    <sheet name="ข้อ 3(1)" sheetId="134" r:id="rId8"/>
    <sheet name="ข้อ 3(2)" sheetId="117" r:id="rId9"/>
    <sheet name="ข้อ 4" sheetId="127" r:id="rId10"/>
    <sheet name="ข้อ 4 รูปภาพ" sheetId="136" r:id="rId11"/>
    <sheet name="ข้อ 5" sheetId="130" r:id="rId12"/>
    <sheet name="ข้อ 6" sheetId="129" r:id="rId13"/>
    <sheet name="ข้อ 7" sheetId="128" r:id="rId14"/>
    <sheet name="อธิบายฟอร์ม" sheetId="62" r:id="rId15"/>
    <sheet name="ข้อ 8" sheetId="132" state="hidden" r:id="rId16"/>
    <sheet name="ข้อ 8 สรุป" sheetId="137" r:id="rId17"/>
    <sheet name="8.1-ก.1" sheetId="107" r:id="rId18"/>
    <sheet name="8.2-ก.2" sheetId="59" r:id="rId19"/>
    <sheet name="8.3-ก.3" sheetId="68" r:id="rId20"/>
    <sheet name="8.4" sheetId="67" r:id="rId21"/>
    <sheet name="8.5-ก.4" sheetId="34" r:id="rId22"/>
    <sheet name="8.6-ก.5" sheetId="35" r:id="rId23"/>
    <sheet name="ข้อ9-ก.6" sheetId="27" r:id="rId24"/>
    <sheet name="ข้อ10-ก.7" sheetId="131" r:id="rId25"/>
    <sheet name="ข้อ11-ก.8" sheetId="94" r:id="rId26"/>
    <sheet name="ข้อ12-ก.9" sheetId="133" r:id="rId27"/>
    <sheet name="ข้อ13" sheetId="104" r:id="rId28"/>
    <sheet name="เอกสารเพิ่มเติม" sheetId="138" r:id="rId29"/>
    <sheet name="1" sheetId="139" r:id="rId30"/>
    <sheet name="2" sheetId="140" r:id="rId31"/>
    <sheet name="3" sheetId="141" r:id="rId32"/>
    <sheet name="4" sheetId="142" r:id="rId33"/>
    <sheet name="5" sheetId="143" r:id="rId34"/>
  </sheets>
  <definedNames>
    <definedName name="_xlnm._FilterDatabase" localSheetId="25" hidden="1">'ข้อ11-ก.8'!$A$7:$G$15</definedName>
    <definedName name="_xlnm.Print_Area" localSheetId="29">'1'!$A$1:$G$23</definedName>
    <definedName name="_xlnm.Print_Area" localSheetId="30">'2'!$A$1:$G$23</definedName>
    <definedName name="_xlnm.Print_Area" localSheetId="31">'3'!$A$1:$G$23</definedName>
    <definedName name="_xlnm.Print_Area" localSheetId="32">'4'!$A$1:$K$25</definedName>
    <definedName name="_xlnm.Print_Area" localSheetId="33">'5'!$A$1:$G$23</definedName>
    <definedName name="_xlnm.Print_Area" localSheetId="17">'8.1-ก.1'!$A$1:$H$24</definedName>
    <definedName name="_xlnm.Print_Area" localSheetId="18">'8.2-ก.2'!$A$1:$M$26</definedName>
    <definedName name="_xlnm.Print_Area" localSheetId="19">'8.3-ก.3'!$A$1:$M$34</definedName>
    <definedName name="_xlnm.Print_Area" localSheetId="20">'8.4'!$A$1:$C$52</definedName>
    <definedName name="_xlnm.Print_Area" localSheetId="21">'8.5-ก.4'!$A$1:$M$23</definedName>
    <definedName name="_xlnm.Print_Area" localSheetId="22">'8.6-ก.5'!$A$1:$H$39</definedName>
    <definedName name="_xlnm.Print_Area" localSheetId="1">content!$B$1:$C$25</definedName>
    <definedName name="_xlnm.Print_Area" localSheetId="4">'ข้อ 1'!$A$1:$F$26</definedName>
    <definedName name="_xlnm.Print_Area" localSheetId="5">'ข้อ 2'!$A$1:$F$21</definedName>
    <definedName name="_xlnm.Print_Area" localSheetId="7">'ข้อ 3(1)'!$A$1:$E$27</definedName>
    <definedName name="_xlnm.Print_Area" localSheetId="8">'ข้อ 3(2)'!$A$1:$F$30</definedName>
    <definedName name="_xlnm.Print_Area" localSheetId="9">'ข้อ 4'!$A$1:$F$34</definedName>
    <definedName name="_xlnm.Print_Area" localSheetId="10">'ข้อ 4 รูปภาพ'!$A$1:$F$161</definedName>
    <definedName name="_xlnm.Print_Area" localSheetId="11">'ข้อ 5'!$A$1:$H$24</definedName>
    <definedName name="_xlnm.Print_Area" localSheetId="12">'ข้อ 6'!$A$1:$F$120</definedName>
    <definedName name="_xlnm.Print_Area" localSheetId="13">'ข้อ 7'!$A$1:$G$36</definedName>
    <definedName name="_xlnm.Print_Area" localSheetId="15">'ข้อ 8'!$A$1:$G$28</definedName>
    <definedName name="_xlnm.Print_Area" localSheetId="16">'ข้อ 8 สรุป'!$A$1:$G$27</definedName>
    <definedName name="_xlnm.Print_Area" localSheetId="24">'ข้อ10-ก.7'!$A$1:$K$29</definedName>
    <definedName name="_xlnm.Print_Area" localSheetId="25">'ข้อ11-ก.8'!$A$1:$I$24</definedName>
    <definedName name="_xlnm.Print_Area" localSheetId="26">'ข้อ12-ก.9'!$A$1:$H$33</definedName>
    <definedName name="_xlnm.Print_Area" localSheetId="27">ข้อ13!$A$1:$G$22</definedName>
    <definedName name="_xlnm.Print_Area" localSheetId="23">'ข้อ9-ก.6'!$A$1:$K$30</definedName>
    <definedName name="_xlnm.Print_Area" localSheetId="2">'ปก-สรก.'!$A$1:$A$28</definedName>
    <definedName name="_xlnm.Print_Area" localSheetId="3">สารบัญ!$A$1:$D$33</definedName>
    <definedName name="_xlnm.Print_Area" localSheetId="14">อธิบายฟอร์ม!$A$1:$B$59</definedName>
    <definedName name="_xlnm.Print_Area" localSheetId="28">เอกสารเพิ่มเติม!$A$1:$G$22</definedName>
    <definedName name="_xlnm.Print_Titles" localSheetId="29">'1'!$8:$11</definedName>
    <definedName name="_xlnm.Print_Titles" localSheetId="30">'2'!$8:$11</definedName>
    <definedName name="_xlnm.Print_Titles" localSheetId="31">'3'!$8:$11</definedName>
    <definedName name="_xlnm.Print_Titles" localSheetId="32">'4'!$7:$10</definedName>
    <definedName name="_xlnm.Print_Titles" localSheetId="33">'5'!$8:$11</definedName>
    <definedName name="_xlnm.Print_Titles" localSheetId="26">'ข้อ12-ก.9'!$6:$9</definedName>
    <definedName name="_xlnm.Print_Titles" localSheetId="14">อธิบายฟอร์ม!$3:$3</definedName>
    <definedName name="_xlnm.Print_Titles" localSheetId="28">เอกสารเพิ่มเติม!$7:$10</definedName>
  </definedNames>
  <calcPr calcId="152511"/>
</workbook>
</file>

<file path=xl/calcChain.xml><?xml version="1.0" encoding="utf-8"?>
<calcChain xmlns="http://schemas.openxmlformats.org/spreadsheetml/2006/main">
  <c r="L11" i="59" l="1"/>
  <c r="J11" i="59"/>
  <c r="H11" i="59"/>
  <c r="F11" i="59"/>
  <c r="D11" i="59"/>
  <c r="L13" i="59"/>
  <c r="L12" i="59" s="1"/>
  <c r="J13" i="59"/>
  <c r="J12" i="59" s="1"/>
  <c r="H13" i="59"/>
  <c r="F13" i="59"/>
  <c r="F12" i="59" s="1"/>
  <c r="D13" i="59"/>
  <c r="D14" i="59"/>
  <c r="H12" i="59"/>
  <c r="D12" i="59" l="1"/>
  <c r="B39" i="67" l="1"/>
  <c r="B40" i="67"/>
  <c r="B41" i="67"/>
  <c r="B42" i="67"/>
  <c r="B44" i="67"/>
  <c r="B46" i="67"/>
  <c r="B22" i="67"/>
  <c r="B12" i="67"/>
  <c r="B7" i="67" s="1"/>
  <c r="B8" i="67"/>
  <c r="B6" i="67" l="1"/>
  <c r="B5" i="67" s="1"/>
  <c r="E10" i="142"/>
  <c r="H10" i="142"/>
  <c r="K10" i="142"/>
  <c r="E11" i="142"/>
  <c r="H11" i="142"/>
  <c r="K11" i="142"/>
  <c r="H12" i="142"/>
  <c r="K12" i="142"/>
  <c r="E13" i="142"/>
  <c r="H13" i="142"/>
  <c r="K13" i="142"/>
  <c r="H14" i="142"/>
  <c r="K14" i="142"/>
  <c r="E15" i="142"/>
  <c r="H15" i="142"/>
  <c r="K15" i="142"/>
  <c r="E16" i="142"/>
  <c r="H16" i="142"/>
  <c r="K16" i="142"/>
  <c r="E17" i="142"/>
  <c r="H17" i="142"/>
  <c r="K17" i="142"/>
  <c r="H18" i="142"/>
  <c r="K18" i="142"/>
  <c r="C19" i="142"/>
  <c r="D19" i="142"/>
  <c r="F19" i="142"/>
  <c r="G19" i="142"/>
  <c r="I19" i="142"/>
  <c r="J19" i="142"/>
  <c r="H19" i="142" l="1"/>
  <c r="E19" i="142"/>
  <c r="K19" i="142"/>
  <c r="C11" i="134"/>
  <c r="D18" i="59"/>
  <c r="D17" i="59"/>
  <c r="D16" i="59"/>
  <c r="D15" i="59"/>
  <c r="F14" i="94" l="1"/>
  <c r="L14" i="59"/>
  <c r="L9" i="59" s="1"/>
  <c r="J14" i="59"/>
  <c r="J9" i="59" s="1"/>
  <c r="H14" i="59"/>
  <c r="H9" i="59" s="1"/>
  <c r="F14" i="59"/>
  <c r="C13" i="107"/>
  <c r="G9" i="130"/>
  <c r="F11" i="117"/>
  <c r="F16" i="117"/>
  <c r="C11" i="117"/>
  <c r="C13" i="117"/>
  <c r="D9" i="130" l="1"/>
  <c r="E11" i="117"/>
  <c r="E13" i="117"/>
  <c r="E16" i="117"/>
  <c r="F13" i="117"/>
  <c r="F9" i="59" l="1"/>
  <c r="D9" i="59" s="1"/>
  <c r="F96" i="129"/>
  <c r="E96" i="129"/>
  <c r="D96" i="129"/>
  <c r="D10" i="94"/>
  <c r="E10" i="94"/>
  <c r="F10" i="94"/>
  <c r="D11" i="107"/>
  <c r="D9" i="107" s="1"/>
  <c r="E11" i="107"/>
  <c r="E9" i="107" s="1"/>
  <c r="F11" i="107"/>
  <c r="F9" i="107" s="1"/>
  <c r="G11" i="107"/>
  <c r="G9" i="107" s="1"/>
  <c r="F23" i="129"/>
  <c r="F31" i="129"/>
  <c r="F49" i="129"/>
  <c r="F53" i="129" s="1"/>
  <c r="F101" i="129"/>
  <c r="F110" i="129"/>
  <c r="F114" i="129"/>
  <c r="F119" i="129"/>
  <c r="C10" i="94"/>
  <c r="B10" i="94"/>
  <c r="G29" i="35"/>
  <c r="G30" i="35"/>
  <c r="F30" i="35"/>
  <c r="E30" i="35"/>
  <c r="E29" i="35" s="1"/>
  <c r="D30" i="35"/>
  <c r="D29" i="35" s="1"/>
  <c r="C30" i="35"/>
  <c r="C29" i="35" s="1"/>
  <c r="G33" i="35"/>
  <c r="F33" i="35"/>
  <c r="F29" i="35" s="1"/>
  <c r="E33" i="35"/>
  <c r="D33" i="35"/>
  <c r="C33" i="35"/>
  <c r="B29" i="35"/>
  <c r="B12" i="35"/>
  <c r="B21" i="35" s="1"/>
  <c r="C12" i="35"/>
  <c r="D12" i="35"/>
  <c r="E12" i="35"/>
  <c r="F12" i="35"/>
  <c r="G12" i="35"/>
  <c r="B22" i="35"/>
  <c r="C22" i="35"/>
  <c r="B30" i="35"/>
  <c r="B33" i="35"/>
  <c r="C11" i="107"/>
  <c r="C9" i="107" s="1"/>
  <c r="F21" i="128"/>
  <c r="E119" i="129"/>
  <c r="E114" i="129"/>
  <c r="E110" i="129"/>
  <c r="E101" i="129"/>
  <c r="D119" i="129"/>
  <c r="D114" i="129"/>
  <c r="D115" i="129" s="1"/>
  <c r="D120" i="129" s="1"/>
  <c r="D110" i="129"/>
  <c r="D101" i="129"/>
  <c r="E49" i="129"/>
  <c r="E53" i="129" s="1"/>
  <c r="D49" i="129"/>
  <c r="D53" i="129" s="1"/>
  <c r="E31" i="129"/>
  <c r="E23" i="129"/>
  <c r="E33" i="129" s="1"/>
  <c r="D31" i="129"/>
  <c r="D19" i="129"/>
  <c r="D23" i="129" s="1"/>
  <c r="D13" i="117"/>
  <c r="B13" i="117"/>
  <c r="E115" i="129" l="1"/>
  <c r="E120" i="129" s="1"/>
  <c r="F115" i="129"/>
  <c r="F120" i="129" s="1"/>
  <c r="F102" i="129"/>
  <c r="D102" i="129"/>
  <c r="E102" i="129"/>
  <c r="F33" i="129"/>
  <c r="B28" i="35"/>
  <c r="B36" i="35" s="1"/>
  <c r="C11" i="35" s="1"/>
  <c r="C21" i="35" s="1"/>
  <c r="C28" i="35" s="1"/>
  <c r="C36" i="35" s="1"/>
  <c r="D11" i="35" s="1"/>
  <c r="D21" i="35" s="1"/>
  <c r="D33" i="129"/>
  <c r="E22" i="35" l="1"/>
  <c r="G22" i="35"/>
  <c r="F22" i="35"/>
  <c r="D22" i="35"/>
  <c r="D28" i="35" s="1"/>
  <c r="D36" i="35" s="1"/>
  <c r="E11" i="35" s="1"/>
  <c r="E21" i="35" s="1"/>
  <c r="E28" i="35" l="1"/>
  <c r="E36" i="35" s="1"/>
  <c r="F11" i="35" s="1"/>
  <c r="F21" i="35" s="1"/>
  <c r="F28" i="35" s="1"/>
  <c r="F36" i="35" s="1"/>
  <c r="G11" i="35" s="1"/>
  <c r="G21" i="35" s="1"/>
  <c r="G28" i="35" s="1"/>
  <c r="G36" i="35" s="1"/>
</calcChain>
</file>

<file path=xl/sharedStrings.xml><?xml version="1.0" encoding="utf-8"?>
<sst xmlns="http://schemas.openxmlformats.org/spreadsheetml/2006/main" count="1074" uniqueCount="654">
  <si>
    <t>เอกสาร</t>
  </si>
  <si>
    <t xml:space="preserve"> (โดยใช้ข้อมูลจากระบบฐานข้อมูลสำนักงบประมาณ) </t>
  </si>
  <si>
    <t>ได้รับจัดสรร</t>
  </si>
  <si>
    <t>ขอกันเงินฯ</t>
  </si>
  <si>
    <t>ก่อหนี้ผูกพัน</t>
  </si>
  <si>
    <t>(2)</t>
  </si>
  <si>
    <t>(3)</t>
  </si>
  <si>
    <t>(4)</t>
  </si>
  <si>
    <t>(5)</t>
  </si>
  <si>
    <t>(6)</t>
  </si>
  <si>
    <t>งบบุคลากร</t>
  </si>
  <si>
    <t>งบดำเนินงาน</t>
  </si>
  <si>
    <t>งบลงทุน</t>
  </si>
  <si>
    <t>งบเงินอุดหนุน</t>
  </si>
  <si>
    <t>งบรายจ่ายอื่น</t>
  </si>
  <si>
    <t>แผนและผลการเบิกจ่ายงบประมาณรายจ่ายประจำปีงบประมาณ</t>
  </si>
  <si>
    <t>แบบ ก. 2</t>
  </si>
  <si>
    <t xml:space="preserve"> แบบ ก. 4</t>
  </si>
  <si>
    <t xml:space="preserve"> แบบ ก. 5</t>
  </si>
  <si>
    <t>รายนามผู้ชี้แจง</t>
  </si>
  <si>
    <t>รวมทั้งสิ้น</t>
  </si>
  <si>
    <t>งบประมาณ</t>
  </si>
  <si>
    <t>ที่ตั้งไว้</t>
  </si>
  <si>
    <t>รวม</t>
  </si>
  <si>
    <t>ลำดับ</t>
  </si>
  <si>
    <t>ปีงบประมาณ</t>
  </si>
  <si>
    <t>ที่</t>
  </si>
  <si>
    <t>วงเงินทั้งสิ้น</t>
  </si>
  <si>
    <t>หน้า</t>
  </si>
  <si>
    <t>เหตุผล</t>
  </si>
  <si>
    <t>ตั้งงบประมาณไว้</t>
  </si>
  <si>
    <t>หน่วย</t>
  </si>
  <si>
    <t>จำนวนเงิน</t>
  </si>
  <si>
    <t>โอนเปลี่ยนแปลงเป็น</t>
  </si>
  <si>
    <t>สรุปรายการ</t>
  </si>
  <si>
    <t>งบรายจ่าย</t>
  </si>
  <si>
    <t>ชื่อโครงการ</t>
  </si>
  <si>
    <t>แหล่ง</t>
  </si>
  <si>
    <t>เงินกู้</t>
  </si>
  <si>
    <t>(ระบุ)</t>
  </si>
  <si>
    <t>ระยะเวลา</t>
  </si>
  <si>
    <t>ดำเนินงาน(ปี)</t>
  </si>
  <si>
    <t>วัตถุประสงค์</t>
  </si>
  <si>
    <t>โครงการ</t>
  </si>
  <si>
    <t>เป้าหมาย</t>
  </si>
  <si>
    <t>ค่าใช้จ่ายทั้งสิ้นของโครงการ</t>
  </si>
  <si>
    <t>เงินบาท</t>
  </si>
  <si>
    <t>สมทบ</t>
  </si>
  <si>
    <t>การจัดสรร</t>
  </si>
  <si>
    <t xml:space="preserve">   </t>
  </si>
  <si>
    <t>หมายเหตุ</t>
  </si>
  <si>
    <t>หน่วยนับ</t>
  </si>
  <si>
    <t>เสนอ</t>
  </si>
  <si>
    <t>ไตรมาส 1 (ต.ค.-ธ.ค.)</t>
  </si>
  <si>
    <t>ไตรมาส 2 (ม.ค.-มี.ค.)</t>
  </si>
  <si>
    <t>ไตรมาส 3 (เม.ย.-มิ.ย.)</t>
  </si>
  <si>
    <t>ไตรมาส 4 (ก.ค.-ก.ย.)</t>
  </si>
  <si>
    <t>ยอดรวมทั้งสิ้น</t>
  </si>
  <si>
    <t>คำอธิบายแบบฟอร์ม</t>
  </si>
  <si>
    <t>แบบฟอร์ม</t>
  </si>
  <si>
    <t>คำอธิบาย</t>
  </si>
  <si>
    <t>หน่วย : ล้านบาท (ทศนิยม 4 ตำแหน่ง)</t>
  </si>
  <si>
    <t>1.</t>
  </si>
  <si>
    <t>ตำแหน่ง</t>
  </si>
  <si>
    <t>4.</t>
  </si>
  <si>
    <t>3.</t>
  </si>
  <si>
    <t>2.</t>
  </si>
  <si>
    <t>สารบัญ</t>
  </si>
  <si>
    <t>7.</t>
  </si>
  <si>
    <t>6.</t>
  </si>
  <si>
    <t>5.</t>
  </si>
  <si>
    <t xml:space="preserve">   ชื่อ - สกุล</t>
  </si>
  <si>
    <t xml:space="preserve"> แบบ ก. 6</t>
  </si>
  <si>
    <t xml:space="preserve"> แบบ ก. 7</t>
  </si>
  <si>
    <t xml:space="preserve"> แบบ ก. 8</t>
  </si>
  <si>
    <t>ร่างพระราชบัญญัติงบประมาณรายจ่ายประจำปี</t>
  </si>
  <si>
    <t>ต่อคณะกรรมาธิการวิสามัญพิจารณา</t>
  </si>
  <si>
    <t>แบบ ก. 1</t>
  </si>
  <si>
    <t>1. รายนามผู้ชี้แจง</t>
  </si>
  <si>
    <t xml:space="preserve"> แบบ ก. 9</t>
  </si>
  <si>
    <t>งปม.ทั้งสิ้น</t>
  </si>
  <si>
    <t>ประเภทรายการผูกพัน</t>
  </si>
  <si>
    <t>(ไม่รวมเผื่อเหลือ</t>
  </si>
  <si>
    <t>เริ่มต้น-สิ้นสุด</t>
  </si>
  <si>
    <t>เผื่อขาดและเงิน</t>
  </si>
  <si>
    <t>ตั้งแต่เริ่ม</t>
  </si>
  <si>
    <t>สถานภาพ</t>
  </si>
  <si>
    <t>นอกงบประมาณ)</t>
  </si>
  <si>
    <t>ตามหมายเหตุ</t>
  </si>
  <si>
    <t>เอกสารประกอบการชี้แจง</t>
  </si>
  <si>
    <t>จำแนกตาม</t>
  </si>
  <si>
    <t>(1)</t>
  </si>
  <si>
    <t>ผลประโยชน์ที่จะได้รับ</t>
  </si>
  <si>
    <t>กลุ่มเป้าหมาย</t>
  </si>
  <si>
    <t>1. ผูกพันสัญญา</t>
  </si>
  <si>
    <t>งบรายจ่าย............................</t>
  </si>
  <si>
    <t>ผลผลิต/โครงการ.........................</t>
  </si>
  <si>
    <t>(1) รายการ</t>
  </si>
  <si>
    <t>3. ผูกพันรายการใหม่</t>
  </si>
  <si>
    <t>คำชี้แจง</t>
  </si>
  <si>
    <t>พร้อมเหตุผล</t>
  </si>
  <si>
    <t>จ่ายจริง</t>
  </si>
  <si>
    <t>จัดสรร</t>
  </si>
  <si>
    <t>8.</t>
  </si>
  <si>
    <t>วงเงิน
งบประมาณ</t>
  </si>
  <si>
    <t>(7)</t>
  </si>
  <si>
    <t xml:space="preserve">ร้อยละเบิกจ่าย
ต่องบประมาณ
</t>
  </si>
  <si>
    <t xml:space="preserve"> (3) รายการที่ทำสัญญาก่อหนี้ผูกพันไว้แล้ว </t>
  </si>
  <si>
    <t xml:space="preserve"> (5) ร้อยละของการเบิกจ่ายกับงบประมาณที่ได้รับจัดสรร </t>
  </si>
  <si>
    <t>ปี 2563</t>
  </si>
  <si>
    <t>ผลผลิต และกิจกรรม พร้อมระบุตัวชี้วัดของผลผลิต</t>
  </si>
  <si>
    <t>แผนงาน/ผลผลิต/โครงการ</t>
  </si>
  <si>
    <t>ตัวชี้วัด/กิจกรรม</t>
  </si>
  <si>
    <t>ผลผลิต/โครงการ/งบรายจ่าย/รายการ</t>
  </si>
  <si>
    <t>ปีต่อ ๆ ไป</t>
  </si>
  <si>
    <t xml:space="preserve"> (2) ได้รับอนุมัติเงินประจำงวด/อนุมัติให้โอนเปลี่ยนแปลงรายการ</t>
  </si>
  <si>
    <t>ระดับส่วนราชการ/รัฐวิสาหกิจ/หน่วยงานอื่น</t>
  </si>
  <si>
    <t>คำชี้แจง
(เหตุผลความจำเป็น
และผลประโยชน์ที่จะได้รับ)</t>
  </si>
  <si>
    <t>เบิกจ่าย
(ณ วันที่...)</t>
  </si>
  <si>
    <t xml:space="preserve">          หน่วย : ล้านบาท (ทศนิยม 4 ตำแหน่ง)</t>
  </si>
  <si>
    <t>ปี 2564</t>
  </si>
  <si>
    <t>กลุ่ม</t>
  </si>
  <si>
    <t>จำนวน</t>
  </si>
  <si>
    <t>งบประมาณภาพรวม</t>
  </si>
  <si>
    <t>หน่วย : ล้านบาท</t>
  </si>
  <si>
    <t>เพิ่ม / ลด</t>
  </si>
  <si>
    <t>ร้อยละ</t>
  </si>
  <si>
    <t>งบประมาณรวม</t>
  </si>
  <si>
    <t>3. งบประมาณภาพรวม</t>
  </si>
  <si>
    <t>งบประมาณ
ตามร่าง พ.ร.บ.</t>
  </si>
  <si>
    <t>3. เปลี่ยนแปลงสถานที่ดำเนินงานจากที่กำหนดไว้เดิม</t>
  </si>
  <si>
    <t>ปี 2565</t>
  </si>
  <si>
    <t>และผลสัมฤทธิ์ที่คาดว่าจะได้รับ</t>
  </si>
  <si>
    <t>แนวทางการชี้แจงงบประมาณตามกลุ่มภารกิจ</t>
  </si>
  <si>
    <t>ปก</t>
  </si>
  <si>
    <t>ข้อ 1. รายนามผู้ชี้แจง</t>
  </si>
  <si>
    <t>สภาผู้แทนราษฎร</t>
  </si>
  <si>
    <t>ปัญหา อุปสรรคการดำเนินงาน และแนวทางแก้ไข</t>
  </si>
  <si>
    <t>การเบิกจ่าย*</t>
  </si>
  <si>
    <t>ข้อ 2 วิสัยทัศน์ พันธกิจ และภารกิจตามกฎหมายจัดตั้งหน่วยงานและโครงสร้างของหน่วยงาน</t>
  </si>
  <si>
    <t>ข้อ 3 งบประมาณภาพรวม</t>
  </si>
  <si>
    <t>5. แผนและผลการเบิกจ่ายงบประมาณรายจ่ายประจำปี</t>
  </si>
  <si>
    <t>รายงานสถานะการเงิน ทั้งเงินรายได้ เงินสะสมคงเหลือ</t>
  </si>
  <si>
    <t>6. รายงานสถานะการเงิน ทั้งเงินรายได้ เงินสะสมคงเหลือ</t>
  </si>
  <si>
    <t>8.1</t>
  </si>
  <si>
    <t>8.2</t>
  </si>
  <si>
    <t>8.3</t>
  </si>
  <si>
    <t>8.4</t>
  </si>
  <si>
    <t>8.5</t>
  </si>
  <si>
    <t>8.6</t>
  </si>
  <si>
    <t>จำแนกตามงบรายจ่าย (ทุกแผนงาน)</t>
  </si>
  <si>
    <t>แบบฟอร์ม ก.1</t>
  </si>
  <si>
    <t>ปี 2566</t>
  </si>
  <si>
    <t>แบบฟอร์ม ก.2</t>
  </si>
  <si>
    <t>แบบฟอร์ม ก.3</t>
  </si>
  <si>
    <t>แบบฟอร์ม ก.4</t>
  </si>
  <si>
    <t>แบบฟอร์ม ก.5</t>
  </si>
  <si>
    <t>แบบฟอร์ม ก.6</t>
  </si>
  <si>
    <t>****คำอธิบายแบบฟอร์ม****</t>
  </si>
  <si>
    <t>แบบฟอร์ม ก.7</t>
  </si>
  <si>
    <t>แบบฟอร์ม ก.8</t>
  </si>
  <si>
    <t>แบบฟอร์ม ก.9</t>
  </si>
  <si>
    <t>สถานะการเงิน</t>
  </si>
  <si>
    <t>1. เงินนอกงบประมาณสะสมคงเหลือยกมา</t>
  </si>
  <si>
    <t>2. รายได้ประเภทเงินนอกงบประมาณ</t>
  </si>
  <si>
    <t>2.1 เงินรายได้</t>
  </si>
  <si>
    <t>4. นำไปสมทบกับงบประมาณ</t>
  </si>
  <si>
    <t>4.1 งบบุคลากร</t>
  </si>
  <si>
    <t>4.2 งบดำเนินงาน</t>
  </si>
  <si>
    <t>4.3 งบลงทุน</t>
  </si>
  <si>
    <t>4.4 งบเงินอุดหนุน</t>
  </si>
  <si>
    <t>4.5 งบรายจ่ายอื่น</t>
  </si>
  <si>
    <t>6. แผนการใช้จ่ายอื่น</t>
  </si>
  <si>
    <t>7. คงเหลือ (5.-6.)</t>
  </si>
  <si>
    <t>2. งบประมาณรายจ่ายของหน่วยรับงบประมาณ</t>
  </si>
  <si>
    <t>3. งบประมาณรายจ่ายบูรณาการ</t>
  </si>
  <si>
    <t>4) แผนงานยุทธศาสตร์.......................</t>
  </si>
  <si>
    <t>1) แผนงานบูรณาการ.......................</t>
  </si>
  <si>
    <t>2) แผนงานพื้นฐาน..............................</t>
  </si>
  <si>
    <t>1) แผนงานพื้นฐาน..............................</t>
  </si>
  <si>
    <t>2) แผนงานบูรณาการ.......................</t>
  </si>
  <si>
    <t>3) แผนงานบูรณาการ.......................</t>
  </si>
  <si>
    <t>ปัญหา อุปสรรคในการดำเนินงาน และแนวทางแก้ไข</t>
  </si>
  <si>
    <t xml:space="preserve">แผนการปฏิบัติงานและแผนการใช้จ่ายงบประมาณรายจ่ายประจำปีงบประมาณ </t>
  </si>
  <si>
    <t>1. งบประมาณรายจ่ายงบกลาง</t>
  </si>
  <si>
    <t>4. งบประมาณรายจ่ายบุคลากร</t>
  </si>
  <si>
    <t>5. งบประมาณรายจ่ายสำหรับทุนหมุนเวียน</t>
  </si>
  <si>
    <t>6. งบประมาณรายจ่ายเพื่อการชำระหนี้ภาครัฐ</t>
  </si>
  <si>
    <t>7. งบประมาณรายจ่ายเพื่อชดใช้เงินคงคลัง</t>
  </si>
  <si>
    <t>8. งบประมาณรายจ่ายเพื่อชดใช้เงินทุนสำรองจ่าย</t>
  </si>
  <si>
    <t>25… - 25…</t>
  </si>
  <si>
    <r>
      <t>คำอธิบาย</t>
    </r>
    <r>
      <rPr>
        <b/>
        <sz val="14"/>
        <rFont val="TH SarabunPSK"/>
        <family val="2"/>
      </rPr>
      <t>*</t>
    </r>
  </si>
  <si>
    <r>
      <t>หมายเหตุ</t>
    </r>
    <r>
      <rPr>
        <sz val="16"/>
        <rFont val="TH SarabunPSK"/>
        <family val="2"/>
      </rPr>
      <t xml:space="preserve"> * รายละเอียดโครงการ</t>
    </r>
  </si>
  <si>
    <t>ประมาณการ/แผนการใช้จ่ายเงินนอกงบประมาณ</t>
  </si>
  <si>
    <r>
      <t>เงินนอกงบประมาณ</t>
    </r>
    <r>
      <rPr>
        <sz val="16"/>
        <rFont val="TH SarabunPSK"/>
        <family val="2"/>
      </rPr>
      <t xml:space="preserve"> หมายถึง บรรดาเงินทั้งปวงที่หน่วยงานของรัฐจัดเก็บหรือได้รับไว้เป็นกรรมสิทธิ์ตามกฎหมาย ระเบียบ ข้อบังคับ 
หรือจากนิติกรรมหรือนิติเหตุ หรือกรณีอื่นใด ที่ต้องนำส่งคลัง แต่มีกฎหมายอนุญาตให้สามารถเก็บไว้ใช้จ่ายได้โดยไม่ต้องนำส่งคลัง</t>
    </r>
  </si>
  <si>
    <r>
      <t>การรายงาน</t>
    </r>
    <r>
      <rPr>
        <sz val="16"/>
        <rFont val="TH SarabunPSK"/>
        <family val="2"/>
      </rPr>
      <t xml:space="preserve"> รอบระยะเวลาการจัดทำรายงานให้เป็นไปตามปีงบประมาณ (ตั้งแต่วันที่ 1 ตุลาคม - 30 กันยายน) หน่วยรับงบประมาณที่ใช้ปีปฏิทินขอให้ปรับ
เป็นปีงบประมาณ โดยเป็นรายงานตามเกณฑ์เงินสด และเงินฝากระยะสั้นไม่เกิน 1 ปี </t>
    </r>
  </si>
  <si>
    <r>
      <t xml:space="preserve">2.4 </t>
    </r>
    <r>
      <rPr>
        <b/>
        <sz val="16"/>
        <rFont val="TH SarabunPSK"/>
        <family val="2"/>
      </rPr>
      <t>เงินอุดหนุนและบริจาค</t>
    </r>
    <r>
      <rPr>
        <sz val="16"/>
        <rFont val="TH SarabunPSK"/>
        <family val="2"/>
      </rPr>
      <t xml:space="preserve"> หมายถึง เงินรายได้ที่บุคคลอื่นอุดหนุน บริจาค ช่วยเหลือสนับสนุนแก่หน่วยรับงบประมาณนอกจากงบประมาณ</t>
    </r>
  </si>
  <si>
    <r>
      <t xml:space="preserve">2.5 - 2.6 </t>
    </r>
    <r>
      <rPr>
        <b/>
        <sz val="16"/>
        <rFont val="TH SarabunPSK"/>
        <family val="2"/>
      </rPr>
      <t>เงินกู้ในประเทศ / เงินกู้ต่างประเทศ</t>
    </r>
    <r>
      <rPr>
        <sz val="16"/>
        <rFont val="TH SarabunPSK"/>
        <family val="2"/>
      </rPr>
      <t xml:space="preserve"> หมายถึง เงินจากการกู้เงินของหน่วยรับงบประมาณในแต่ละปีงบประมาณเพื่อดำเนินงานตามโครงการใด ๆ</t>
    </r>
  </si>
  <si>
    <r>
      <t xml:space="preserve">2.3 </t>
    </r>
    <r>
      <rPr>
        <b/>
        <sz val="16"/>
        <rFont val="TH SarabunPSK"/>
        <family val="2"/>
      </rPr>
      <t xml:space="preserve">เงินช่วยเหลือจากต่างประเทศ </t>
    </r>
    <r>
      <rPr>
        <sz val="16"/>
        <rFont val="TH SarabunPSK"/>
        <family val="2"/>
      </rPr>
      <t>หมายถึง เงินที่รัฐบาล องค์การ หรือสถาบันระหว่างประเทศมอบให้หน่วยรับงบประมาณ</t>
    </r>
  </si>
  <si>
    <r>
      <t xml:space="preserve">2.1 </t>
    </r>
    <r>
      <rPr>
        <b/>
        <sz val="16"/>
        <rFont val="TH SarabunPSK"/>
        <family val="2"/>
      </rPr>
      <t>เงินรายได้</t>
    </r>
    <r>
      <rPr>
        <sz val="16"/>
        <rFont val="TH SarabunPSK"/>
        <family val="2"/>
      </rPr>
      <t xml:space="preserve"> หมายถึง  เงินรายได้จากการดำเนินงาน การขายหรือให้บริการ </t>
    </r>
  </si>
  <si>
    <r>
      <t xml:space="preserve">2.7 </t>
    </r>
    <r>
      <rPr>
        <b/>
        <sz val="16"/>
        <rFont val="TH SarabunPSK"/>
        <family val="2"/>
      </rPr>
      <t>อื่น ๆ</t>
    </r>
    <r>
      <rPr>
        <sz val="16"/>
        <rFont val="TH SarabunPSK"/>
        <family val="2"/>
      </rPr>
      <t xml:space="preserve"> หมายถึง เงินนอกงบประมาณอื่นใดที่หน่วยรับงบประมาณได้รับไว้นอกเหนือจากที่จำแนกไว้ข้างต้น</t>
    </r>
  </si>
  <si>
    <r>
      <t xml:space="preserve">3. </t>
    </r>
    <r>
      <rPr>
        <b/>
        <sz val="16"/>
        <rFont val="TH SarabunPSK"/>
        <family val="2"/>
      </rPr>
      <t>รวมเงินนอกงบประมาณทั้งสิ้น</t>
    </r>
    <r>
      <rPr>
        <sz val="16"/>
        <rFont val="TH SarabunPSK"/>
        <family val="2"/>
      </rPr>
      <t xml:space="preserve"> คือ 1. เงินนอกงบประมาณสะสมคงเหลือยกมา + 2. รายได้ประเภทเงินนอกงบประมาณ </t>
    </r>
  </si>
  <si>
    <r>
      <t xml:space="preserve">5. </t>
    </r>
    <r>
      <rPr>
        <b/>
        <sz val="16"/>
        <rFont val="TH SarabunPSK"/>
        <family val="2"/>
      </rPr>
      <t>คงเหลือหลังหักเงินนำไปสมทบกับงบประมาณ</t>
    </r>
    <r>
      <rPr>
        <sz val="16"/>
        <rFont val="TH SarabunPSK"/>
        <family val="2"/>
      </rPr>
      <t xml:space="preserve"> คือ 3. รวมเงินนอกงบประมาณทั้งสิ้น - 4. นำไปสมทบกับงบประมาณ </t>
    </r>
  </si>
  <si>
    <r>
      <t xml:space="preserve">7.  </t>
    </r>
    <r>
      <rPr>
        <b/>
        <sz val="16"/>
        <rFont val="TH SarabunPSK"/>
        <family val="2"/>
      </rPr>
      <t>คงเหลือ</t>
    </r>
    <r>
      <rPr>
        <sz val="16"/>
        <rFont val="TH SarabunPSK"/>
        <family val="2"/>
      </rPr>
      <t xml:space="preserve"> คือ 5. คงเหลือหลังหักเงินนำไปสมทบกับงบประมาณ - 6.  แผนการใช้จ่ายอื่น</t>
    </r>
  </si>
  <si>
    <r>
      <t xml:space="preserve">2.2 </t>
    </r>
    <r>
      <rPr>
        <b/>
        <sz val="16"/>
        <rFont val="TH SarabunPSK"/>
        <family val="2"/>
      </rPr>
      <t>ทุนหมุนเวียน</t>
    </r>
    <r>
      <rPr>
        <sz val="16"/>
        <rFont val="TH SarabunPSK"/>
        <family val="2"/>
      </rPr>
      <t xml:space="preserve"> หมายถึง กองทุน กองทุนหมุนเวียน เงินทุน เงินทุนหมุนเวียน ทุน หรือทุนหมุนเวียน ที่ตั้งขึ้น เพื่อกิจการที่อนุญาตให้นำรายรับ
สมทบทุนไว้ใช้จ่ายได้โดยไม่ต้องนำส่งคลัง </t>
    </r>
  </si>
  <si>
    <t>2. ให้จัดทำเป็นแผนเต็มปี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</si>
  <si>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:</t>
    </r>
    <r>
      <rPr>
        <sz val="16"/>
        <rFont val="TH SarabunPSK"/>
        <family val="2"/>
      </rPr>
      <t xml:space="preserve"> </t>
    </r>
  </si>
  <si>
    <t xml:space="preserve">ประเภทรายการ* </t>
  </si>
  <si>
    <t xml:space="preserve">1.ยุบรายการเดิมเพื่อไปเพิ่มรายการใหม่                                                            </t>
  </si>
  <si>
    <t>ประเภทรายการ*</t>
  </si>
  <si>
    <t>ระดับหน่วยงาน</t>
  </si>
  <si>
    <t>แบบ ก. 3</t>
  </si>
  <si>
    <t>ตามแบบ ก. 6 และ ก. 7 แบ่งประเภทดังนี้</t>
  </si>
  <si>
    <t>1. ยุบรายการเดิมเพื่อไปเพิ่มรายการใหม่</t>
  </si>
  <si>
    <t>2. รายการที่มีวงเงินโอนเปลี่ยนแปลงเกินร้อยละ 15 ของงบประมาณที่ตั้งไว้</t>
  </si>
  <si>
    <t xml:space="preserve">    และค่าที่ดินและสิ่งก่อสร้างที่มีราคาต่อหน่วยเกิน 10 ล้านบาท)</t>
  </si>
  <si>
    <t>9.</t>
  </si>
  <si>
    <t>10.</t>
  </si>
  <si>
    <t>11.</t>
  </si>
  <si>
    <t>12.</t>
  </si>
  <si>
    <t>13.</t>
  </si>
  <si>
    <t>จำแนกเป็น 8 กลุ่ม</t>
  </si>
  <si>
    <t>แผนการปฏิบัติงานและแผนการใช้จ่ายเงินงบประมาณ</t>
  </si>
  <si>
    <t>2.รายการที่มีวงเงินโอนเปลี่ยนแปลงเกินร้อยละ 15 ของงบประมาณที่ตั้งไว้ (สำหรับงบลงทุนให้แสดงเฉพาะงบลงทุน ค่าครุภัณฑ์ที่มีราคาต่อหน่วยเกิน 1 ล้านบาท และค่าที่ดินและสิ่งก่อสร้างที่มีราคาต่อหน่วยเกิน 10 ล้านบาท)</t>
  </si>
  <si>
    <t>เงินนอกงบประมาณและแผนการใช้จ่ายเงินนอกงบประมาณ</t>
  </si>
  <si>
    <t>8.6  เงินนอกงบประมาณและแผนการใช้จ่ายเงินนอกงบประมาณ</t>
  </si>
  <si>
    <t>ข้อมูลแสดงการโอนเปลี่ยนแปลงงบประมาณรายจ่ายประจำปีงบประมาณ พ.ศ. 2563</t>
  </si>
  <si>
    <t>งบประมาณ
ตาม พ.ร.บ.</t>
  </si>
  <si>
    <t>สำหรับงบลงทุนทุกรายการให้แสดงรายละเอียดครุภัณฑ์ ที่ดินและสิ่งก่อสร้าง และสถานที่ดำเนินการ</t>
  </si>
  <si>
    <t>ไม่ว่าจะเป็นรายการที่เริ่มตั้งงบประมาณในปีก่อนซึ่งยังมีการผูกพันแล้วมาตั้งงบประมาณในปีงบประมาณ</t>
  </si>
  <si>
    <t>โดยระบุสถานภาพการดำเนินงาน เช่น ได้ออกแบบแล้ว อยู่ระหว่างประกวดราคา ประกวดราคาแล้ว</t>
  </si>
  <si>
    <t>อยู่ระหว่างลงนามในสัญญาว่าจ้างหรือมีการยกเลิกรายการ เป็นต้น พร้อมชี้แจงเหตุผล ปัญหาอุปสรรคต่าง ๆ</t>
  </si>
  <si>
    <t>ที่ทำให้การดำเนินงานล่าช้า รวมทั้งแผนการดำเนินการที่จะแก้ไขปัญหาดังกล่าวและกำหนดเวลาให้แล้วเสร็จ</t>
  </si>
  <si>
    <r>
      <rPr>
        <b/>
        <sz val="10"/>
        <rFont val="Wingdings"/>
        <charset val="2"/>
      </rPr>
      <t>l</t>
    </r>
    <r>
      <rPr>
        <b/>
        <sz val="16"/>
        <rFont val="TH SarabunPSK"/>
        <family val="2"/>
      </rPr>
      <t xml:space="preserve"> งบดำเนินงาน</t>
    </r>
    <r>
      <rPr>
        <sz val="16"/>
        <rFont val="TH SarabunPSK"/>
        <family val="2"/>
      </rPr>
      <t xml:space="preserve"> ที่มีลักษณะดำเนินงานมากกว่า 1 ปี เช่น การเช่ายานพาหนะ , การเช่าอาคารที่ทำการ เป็นต้น</t>
    </r>
  </si>
  <si>
    <r>
      <rPr>
        <b/>
        <sz val="10"/>
        <rFont val="Wingdings"/>
        <charset val="2"/>
      </rPr>
      <t>l</t>
    </r>
    <r>
      <rPr>
        <b/>
        <sz val="16"/>
        <rFont val="TH SarabunPSK"/>
        <family val="2"/>
      </rPr>
      <t xml:space="preserve"> งบลงทุน</t>
    </r>
    <r>
      <rPr>
        <sz val="16"/>
        <rFont val="TH SarabunPSK"/>
        <family val="2"/>
      </rPr>
      <t xml:space="preserve">  ค่าครุภัณฑ์ ที่ดินและสิ่งก่อสร้าง ที่มีระยะเวลาดำเนินการมากกว่า 1 ปี</t>
    </r>
  </si>
  <si>
    <r>
      <rPr>
        <b/>
        <sz val="10"/>
        <rFont val="Wingdings"/>
        <charset val="2"/>
      </rPr>
      <t>l</t>
    </r>
    <r>
      <rPr>
        <b/>
        <sz val="16"/>
        <rFont val="TH SarabunPSK"/>
        <family val="2"/>
      </rPr>
      <t xml:space="preserve"> งบอื่น ๆ</t>
    </r>
    <r>
      <rPr>
        <sz val="16"/>
        <rFont val="TH SarabunPSK"/>
        <family val="2"/>
      </rPr>
      <t xml:space="preserve">  ที่มีลักษณะเป็น งบดำเนินงาน และงบลงทุน  โดยจำแนกประเภทรายการผูกพันเป็น 3 รายการ</t>
    </r>
  </si>
  <si>
    <r>
      <t xml:space="preserve">  งบดำเนินงานและงบลงทุน)</t>
    </r>
    <r>
      <rPr>
        <sz val="16"/>
        <rFont val="TH SarabunPSK"/>
        <family val="2"/>
      </rPr>
      <t xml:space="preserve"> ให้แสดงรายละเอียดให้ครบถ้วน โดยใช้ข้อมูลจากระบบฐานข้อมูลสำนักงบประมาณ </t>
    </r>
  </si>
  <si>
    <r>
      <rPr>
        <b/>
        <sz val="10"/>
        <rFont val="Wingdings"/>
        <charset val="2"/>
      </rPr>
      <t>l</t>
    </r>
    <r>
      <rPr>
        <b/>
        <sz val="16"/>
        <rFont val="TH SarabunPSK"/>
        <family val="2"/>
      </rPr>
      <t xml:space="preserve"> งบเงินอุดหนุนและงบรายจ่ายอื่น </t>
    </r>
    <r>
      <rPr>
        <sz val="16"/>
        <rFont val="TH SarabunPSK"/>
        <family val="2"/>
      </rPr>
      <t>สำหรับผลผลิต/โครงการให้แสดงรายละเอียดรายการที่สำคัญให้ชัดเจน</t>
    </r>
  </si>
  <si>
    <r>
      <rPr>
        <b/>
        <sz val="10"/>
        <rFont val="Wingdings"/>
        <charset val="2"/>
      </rPr>
      <t>l</t>
    </r>
    <r>
      <rPr>
        <b/>
        <sz val="16"/>
        <rFont val="TH SarabunPSK"/>
        <family val="2"/>
      </rPr>
      <t xml:space="preserve">  งบบุคลากร งบดำเนินงาน งบลงทุน (งบเงินอุดหนุน และงบรายจ่ายอื่นที่มีลักษณะ เช่นเดียวกับงบบุคลากร </t>
    </r>
  </si>
  <si>
    <t>วัตถุประสงค์ เป้าหมายของโครงการ ตลอดจนค่าใช้จ่ายและแผนการดำเนินงาน จำแนกเป็นเงินกู้และเงินบาทสมทบ</t>
  </si>
  <si>
    <t xml:space="preserve">   (สำหรับงบลงทุนให้แสดงเฉพาะงบลงทุน ค่าครุภัณฑ์ ที่มีราคาต่อหน่วยเกิน 1 ล้านบาท </t>
  </si>
  <si>
    <t xml:space="preserve">เป็นหัวข้อของรายการข้อ 8.1 - 8.6 </t>
  </si>
  <si>
    <t>1. ให้รวมทุกแผนงานของหน่วยงาน</t>
  </si>
  <si>
    <t xml:space="preserve">2. ผูกพัน ม. 41/ม. 42 </t>
  </si>
  <si>
    <t>ปี 2567</t>
  </si>
  <si>
    <t>2.2 เงินที่รัฐบาลอุดหนุนหรือจัดสรรให้</t>
  </si>
  <si>
    <t xml:space="preserve">2.3 ทุนหมุนเวียน </t>
  </si>
  <si>
    <t>2.4 เงินช่วยเหลือจากต่างประเทศ</t>
  </si>
  <si>
    <t>2.5 เงินอุดหนุนและบริจาค</t>
  </si>
  <si>
    <t>2.6 เงินกู้ในประเทศ</t>
  </si>
  <si>
    <t>2.7 เงินกู้ต่างประเทศ</t>
  </si>
  <si>
    <t>2.8 อื่น ๆ</t>
  </si>
  <si>
    <t>6.1 ภารกิจพื้นฐาน</t>
  </si>
  <si>
    <t>6.2 ภารกิจเพื่อการพัฒนา</t>
  </si>
  <si>
    <t>6.1.1 รายจ่ายประจำ</t>
  </si>
  <si>
    <t>6.1.2 รายจ่ายลงทุน</t>
  </si>
  <si>
    <t>6.2.1 รายจ่ายประจำ</t>
  </si>
  <si>
    <t>6.2.2 รายจ่ายลงทุน</t>
  </si>
  <si>
    <t>งบประมาณปี 2563</t>
  </si>
  <si>
    <t>1. ค่าใช้จ่ายในการจ้างที่ปรึกษา</t>
  </si>
  <si>
    <t xml:space="preserve">(1) รายการ... </t>
  </si>
  <si>
    <t>2. ค่าใช้จ่ายในการฝึกอบรมและสัมมนา</t>
  </si>
  <si>
    <t>3. ค่าใช้จ่ายในการโฆษณาและประชาสัมพันธ์</t>
  </si>
  <si>
    <t>(1) รายการ (ชื่อโครงการ/หลักสูตร...)</t>
  </si>
  <si>
    <t>ในประเทศ</t>
  </si>
  <si>
    <r>
      <rPr>
        <b/>
        <u/>
        <sz val="12"/>
        <rFont val="TH SarabunPSK"/>
        <family val="2"/>
      </rPr>
      <t>ต่างประเทศ</t>
    </r>
    <r>
      <rPr>
        <b/>
        <sz val="12"/>
        <rFont val="TH SarabunPSK"/>
        <family val="2"/>
      </rPr>
      <t xml:space="preserve"> (ประเทศ.........)</t>
    </r>
  </si>
  <si>
    <t>ที่ปรึกษาไทย</t>
  </si>
  <si>
    <t>ที่ปรึกษาต่างประเทศ</t>
  </si>
  <si>
    <t>สถานีวิทยุ</t>
  </si>
  <si>
    <t>หนังสือพิมพ์</t>
  </si>
  <si>
    <t>สื่ออื่นๆ</t>
  </si>
  <si>
    <t>สถานีโทรทัศน์</t>
  </si>
  <si>
    <t>4. ค่าใช้จ่ายในการเดินทางไปราชการต่างประเทศชั่วคราวและการเจรจาและประชุมนานาชาติ</t>
  </si>
  <si>
    <t>ค่าเบี้ยเลี้ยง</t>
  </si>
  <si>
    <t>ค่าที่พัก</t>
  </si>
  <si>
    <t>ค่าพาหนะ</t>
  </si>
  <si>
    <t>อื่น ๆ …</t>
  </si>
  <si>
    <t>1. ประเภทการประชุม ตาม ข้อ 4. ให้ระบุประเภทการประชุม เช่น ประชุมสัมมนา / เจรจาธุรกิจ / ปรึกษาหารือ / ดูงาน / ตรวจบัญชี เป็นต้น</t>
  </si>
  <si>
    <t xml:space="preserve"> 2. รายละเอียดโครงการ ตาม ข้อ 1 - 4 ให้แนบท้ายแบบฟอร์มนี้</t>
  </si>
  <si>
    <t>รายการ</t>
  </si>
  <si>
    <t xml:space="preserve"> หน่วย : บาท </t>
  </si>
  <si>
    <t xml:space="preserve">12. ค่าใช้จ่ายในการจ้างที่ปรึกษา การฝึกอบรมและสัมมนา การโฆษณาและประชาสัมพันธ์ </t>
  </si>
  <si>
    <t xml:space="preserve">ให้แสดงค่าใช้จ่ายแยกเป็นค่าเบี้ยเลี้ยง ที่พัก พาหนะ ค่าเครื่องแต่งกาย และค่าใช้จ่ายอื่นๆ </t>
  </si>
  <si>
    <t>ค่าเครื่องแต่งกาย</t>
  </si>
  <si>
    <t>พร้อมคำชี้แจงเหตุผลความจำเป็นและผลประโยชน์ที่คาดว่าจะได้รับ</t>
  </si>
  <si>
    <r>
      <rPr>
        <sz val="10"/>
        <rFont val="Wingdings"/>
        <charset val="2"/>
      </rPr>
      <t>l</t>
    </r>
    <r>
      <rPr>
        <sz val="10"/>
        <rFont val="TH SarabunIT๙"/>
        <family val="2"/>
      </rPr>
      <t xml:space="preserve">  </t>
    </r>
    <r>
      <rPr>
        <sz val="16"/>
        <rFont val="TH SarabunPSK"/>
        <family val="2"/>
      </rPr>
      <t>ค่าใช้จ่ายในการจ้างที่ปรึกษา ให้แสดงค่าใช้จ่ายแยกเป็นค่าจ้างที่ปรึกษาชาวไทยและชาวต่างประเทศ</t>
    </r>
  </si>
  <si>
    <r>
      <rPr>
        <sz val="10"/>
        <rFont val="Wingdings"/>
        <charset val="2"/>
      </rPr>
      <t>l</t>
    </r>
    <r>
      <rPr>
        <sz val="10"/>
        <rFont val="TH SarabunIT๙"/>
        <family val="2"/>
      </rPr>
      <t xml:space="preserve"> </t>
    </r>
    <r>
      <rPr>
        <sz val="16"/>
        <rFont val="TH SarabunIT๙"/>
        <family val="2"/>
      </rPr>
      <t>ค่าใช้จ่ายการฝึกอบรมและสัมมนา  ให้แสดงค่าใช้จ่ายแยกเป็นการอบรมในประเทศและต่างประเทศ</t>
    </r>
  </si>
  <si>
    <r>
      <rPr>
        <sz val="10"/>
        <rFont val="Wingdings"/>
        <charset val="2"/>
      </rPr>
      <t>l</t>
    </r>
    <r>
      <rPr>
        <sz val="10"/>
        <rFont val="TH SarabunIT๙"/>
        <family val="2"/>
      </rPr>
      <t xml:space="preserve"> </t>
    </r>
    <r>
      <rPr>
        <sz val="16"/>
        <rFont val="TH SarabunIT๙"/>
        <family val="2"/>
      </rPr>
      <t xml:space="preserve">ค่าใช้จ่ายในการโฆษณาและประชาสัมพันธ์ ให้แสดงค่าใช้จ่ายแยกเป็น สื่อโทรทัศน์ วิทยุ หนังสือพิมพ์ และสื่ออื่นๆ </t>
    </r>
  </si>
  <si>
    <t xml:space="preserve">ค่าใช้จ่ายในการจ้างที่ปรึกษา การฝึกอบรมและสัมมนา การโฆษณาและประชาสัมพันธ์ </t>
  </si>
  <si>
    <t>12. ค่าใช้จ่ายในการจ้างที่ปรึกษา การฝึกอบรมและสัมมนา การโฆษณาและประชาสัมพันธ์ 
และการเดินทางไปราชการต่างประเทศชั่วคราว การเจรจา และประชุมนานาชาติ</t>
  </si>
  <si>
    <r>
      <rPr>
        <sz val="10"/>
        <rFont val="Wingdings"/>
        <charset val="2"/>
      </rPr>
      <t>l</t>
    </r>
    <r>
      <rPr>
        <sz val="10"/>
        <rFont val="TH SarabunIT๙"/>
        <family val="2"/>
      </rPr>
      <t xml:space="preserve"> </t>
    </r>
    <r>
      <rPr>
        <sz val="16"/>
        <rFont val="TH SarabunIT๙"/>
        <family val="2"/>
      </rPr>
      <t xml:space="preserve">ค่าใช้จ่ายในการเดินทางไปราชการต่างประเทศชั่วคราว การเจรจา และประชุมนานาชาติ </t>
    </r>
  </si>
  <si>
    <t>และการเดินทางไปราชการต่างประเทศชั่วคราว การเจรจา และประชุมนานาชาติ</t>
  </si>
  <si>
    <t>12. ค่าใช้จ่ายในการจ้างที่ปรึกษา การฝึกอบรมและสัมมนา การโฆษณาและประชาสัมพันธ์ และการเดินทางไปราชการต่างประเทศชั่วคราว การเจรจา และประชุมนานาชาติ</t>
  </si>
  <si>
    <t>และการเดินทางไปราชการต่างประเทศ การเจรจา และประชุมนานาชาติ</t>
  </si>
  <si>
    <t>1. ให้แสดงงบดำเนินงาน งบลงทุน และงบอื่น ๆ ที่มีลักษณะเป็น งบดำเนินงานและงบลงทุน</t>
  </si>
  <si>
    <r>
      <t xml:space="preserve">  </t>
    </r>
    <r>
      <rPr>
        <b/>
        <u/>
        <sz val="12"/>
        <rFont val="TH SarabunPSK"/>
        <family val="2"/>
      </rPr>
      <t>หมายเหตุ</t>
    </r>
    <r>
      <rPr>
        <sz val="12"/>
        <rFont val="TH SarabunPSK"/>
        <family val="2"/>
      </rPr>
      <t xml:space="preserve"> </t>
    </r>
  </si>
  <si>
    <t>เหตุผลความจำเป็น</t>
  </si>
  <si>
    <t>ผูกพันข้ามปี</t>
  </si>
  <si>
    <t>ในการตั้งงบประมาณ</t>
  </si>
  <si>
    <t>ระบุหมายเลข</t>
  </si>
  <si>
    <t>4. ให้ระบุหมายเลขกำกับเหตุผลความจำเป็นในการตั้งงบประมาณผูกพันข้ามปี</t>
  </si>
  <si>
    <t>3. ให้ระบุหมายเลขกำกับสถานภาพรายการผูกพันงบประมาณรายจ่าย ดังนี้</t>
  </si>
  <si>
    <t>(1) ผูกพันตามสัญญา    (2) ผูกพันตาม ม. 41/ม. 42    (3) ผูกพันรายการใหม่ ปี 2564</t>
  </si>
  <si>
    <t>(1) ยังไม่ได้ดำเนินการใด ๆ ทั้งสิ้น    (2) กำลัง-สำรวจออกแบบ/-กำหนดคุณลักษณะ    (3) แบบเสร็จ/คุณลักษณะเสร็จ    (4) อยู่ระหว่างจัดซื้อจัดจ้าง    (5) จัดซื้อจัดจ้างแล้ว    (6) ลงนามในสัญญาแล้ว    (7) ยกเลิกรายการ</t>
  </si>
  <si>
    <t>(1) เป็นรายการผูกพันตามสัญญาและตามกฎหมายที่ต้องดำเนินการต่อเนื่อง (ผูกพันตามสัญญา)    (2)  เป็นรายการที่ต้องดำเนินการตามมติคณะรัฐมนตรี (ม.41, ม.42)    (3) เป็นรายการที่ดำเนินการไม่แล้วเสร็จใน 1 ปีงบประมาณ (รายการผูกพันใหม่)</t>
  </si>
  <si>
    <t>ล้านบาท</t>
  </si>
  <si>
    <t>: งบบุคลากร</t>
  </si>
  <si>
    <t xml:space="preserve"> ล้านบาท</t>
  </si>
  <si>
    <t>: งบดำเนินงาน</t>
  </si>
  <si>
    <t>: งบลงทุน</t>
  </si>
  <si>
    <t>: งบเงินอุดหนุน</t>
  </si>
  <si>
    <t>: งบรายจ่ายอื่น</t>
  </si>
  <si>
    <t>แบบฟอร์ม 3.1</t>
  </si>
  <si>
    <t>แบบฟอร์ม 3.2</t>
  </si>
  <si>
    <t xml:space="preserve">3. งบประมาณภาพรวม </t>
  </si>
  <si>
    <t>วิสัยทัศน์ พันธกิจ และภารกิจตามกฎหมายจัดตั้งหน่วยรับงบประมาณ</t>
  </si>
  <si>
    <t>และโครงสร้างของหน่วยรับงบประมาณ</t>
  </si>
  <si>
    <t>2. วิสัยทัศน์ พันธกิจ และภารกิจตามกฎหมายจัดตั้งหน่วยรับงบประมาณ</t>
  </si>
  <si>
    <r>
      <t>2.รายการที่มีวงเงินโอนเปลี่ยนแปลงเกินร้อยละ 15 ของงบประมาณที่ตั้งไว้ (</t>
    </r>
    <r>
      <rPr>
        <sz val="14"/>
        <color rgb="FFFF0000"/>
        <rFont val="TH SarabunPSK"/>
        <family val="2"/>
      </rPr>
      <t>สำหรับงบลงทุน</t>
    </r>
    <r>
      <rPr>
        <sz val="14"/>
        <rFont val="TH SarabunPSK"/>
        <family val="2"/>
      </rPr>
      <t>ให้แสดงเฉพาะงบลงทุน ค่าครุภัณฑ์ที่มีราคาต่อหน่วยเกิน 1 ล้านบาท และค่าที่ดินและสิ่งก่อสร้างที่มีราคาต่อหน่วยเกิน 10 ล้านบาท)</t>
    </r>
  </si>
  <si>
    <r>
      <t>หน่วยงานที่ต้องจัดทำรายงาน</t>
    </r>
    <r>
      <rPr>
        <sz val="16"/>
        <rFont val="TH SarabunPSK"/>
        <family val="2"/>
      </rPr>
      <t xml:space="preserve">  คือ หน่วยรับงบประมาณ ซึ่งขอรับหรือได้รับจัดสรรงบประมาณรายจ่ายประจำปีงบประมาณ ตามมาตรา 4 
ของพระราชบัญญัติวิธีการงบประมาณ พ.ศ. 2561 </t>
    </r>
  </si>
  <si>
    <t>ปี 2568</t>
  </si>
  <si>
    <r>
      <t xml:space="preserve">1.  </t>
    </r>
    <r>
      <rPr>
        <b/>
        <sz val="16"/>
        <rFont val="TH SarabunPSK"/>
        <family val="2"/>
      </rPr>
      <t>เงินนอกงบประมาณสะสมคงเหลือยกมา</t>
    </r>
    <r>
      <rPr>
        <sz val="16"/>
        <rFont val="TH SarabunPSK"/>
        <family val="2"/>
      </rPr>
      <t xml:space="preserve"> หมายถึง จำนวนเงินสดคงเหลือและเงินฝากระยะสั้นไม่เกิน 1 ปี ณ สิ้นปีงบประมาณ 
(ปีงบประมาณ 2563 เป็นข้อมูลจริง ปีงบประมาณ 2564 -2568 เป็นประมาณการ)</t>
    </r>
  </si>
  <si>
    <r>
      <t xml:space="preserve">2.  </t>
    </r>
    <r>
      <rPr>
        <b/>
        <sz val="16"/>
        <rFont val="TH SarabunPSK"/>
        <family val="2"/>
      </rPr>
      <t>รายได้ประเภทเงินนอกงบประมาณ</t>
    </r>
    <r>
      <rPr>
        <sz val="16"/>
        <rFont val="TH SarabunPSK"/>
        <family val="2"/>
      </rPr>
      <t xml:space="preserve"> หมายถึง จำนวนรายได้ประเภทเงินนอกงบประมาณ ที่ได้รับตั้งแต่วันที่ 1 ตุลาคม – 30 กันยายน ที่กฎหมายอนุญาตให้
เก็บไว้ใช้จ่ายได้โดยไม่ต้องนำส่งคลัง ปีงบประมาณ 2563 เป็นข้อมูลจริง ปีงบประมาณ 2564 - 2568 เป็นประมาณการ (2. = 2.1+2.2+2.3+2.4+2.5+2.6+2.7+2.8) จำแนกเป็น</t>
    </r>
  </si>
  <si>
    <r>
      <t xml:space="preserve">4.  </t>
    </r>
    <r>
      <rPr>
        <b/>
        <sz val="16"/>
        <rFont val="TH SarabunPSK"/>
        <family val="2"/>
      </rPr>
      <t>นำไปสมทบกับเงินงบประมาณ</t>
    </r>
    <r>
      <rPr>
        <sz val="16"/>
        <rFont val="TH SarabunPSK"/>
        <family val="2"/>
      </rPr>
      <t xml:space="preserve"> หมายถึง เงินนอกงบประมาณที่นำไปสมทบกับเงินงบประมาณรายจ่าย </t>
    </r>
    <r>
      <rPr>
        <b/>
        <sz val="16"/>
        <rFont val="TH SarabunPSK"/>
        <family val="2"/>
      </rPr>
      <t>เฉพาะรายการที่ขอรับจัดสรรงบประมาณ</t>
    </r>
    <r>
      <rPr>
        <sz val="16"/>
        <rFont val="TH SarabunPSK"/>
        <family val="2"/>
      </rPr>
      <t xml:space="preserve"> 
โดยอาจจะสมทบบางส่วนหรือร้อยละ 100 ก็ได้ และระบุในเอกสารประกอบงบประมาณรายจ่ายประจำปี และบันทึกข้อมูลในระบบ e-Budgeting 
จำแนกตามงบรายจ่าย คือ งบบุคลากร งบดำเนินงาน งบลงทุน งบเงินอุดหนุน งบรายจ่ายอื่น ปี 2563 คือ รายจ่ายจริงหรือก่อหนี้ผูกพันไว้แล้ว 
ปีงบประมาณ 2564 - 2568 เป็นประมาณการ (4. = 4.1+4.2+4.3+4.4+4.5)</t>
    </r>
  </si>
  <si>
    <r>
      <t xml:space="preserve">6.  </t>
    </r>
    <r>
      <rPr>
        <b/>
        <sz val="16"/>
        <rFont val="TH SarabunPSK"/>
        <family val="2"/>
      </rPr>
      <t>แผนการใช้จ่ายอื่น</t>
    </r>
    <r>
      <rPr>
        <sz val="16"/>
        <rFont val="TH SarabunPSK"/>
        <family val="2"/>
      </rPr>
      <t> หมายถึง เงินนอกงบประมาณที่ไม่ได้นำไปสมทบกับเงินงบประมาณ (ตามข้อ 4) แต่ใช้จ่ายตามวัตถุประสงค์ของหน่วยงาน หรือที่มีแผนงาน /โครงการ / กิจกรรมที่จะใช้จ่ายแล้ว ปีงบประมาณ 2563 คือ รายจ่ายจริงหรือก่อหนี้ผูกพันไว้แล้ว ปีงบประมาณ 2564 - 2568 เป็นประมาณการ</t>
    </r>
  </si>
  <si>
    <t>3. รวมเงินนอกงบประมาณทั้งสิ้น (1. + 2.)</t>
  </si>
  <si>
    <t>5. คงเหลือหลังหักเงินนำไปสมทบกับงบประมาณ (3. - 4.)</t>
  </si>
  <si>
    <t>งบประมาณปี 2564 - 2565</t>
  </si>
  <si>
    <t>หมายเหตุ * ผลเบิกจ่าย ณ 30  เมษายน 2564</t>
  </si>
  <si>
    <t>ข้อ 4. ผลการดำเนินงานที่สำคัญในปีงบประมาณ พ.ศ. 2564 ปัญหา อุปสรรคการดำเนินงาน และแนวทางแก้ไข</t>
  </si>
  <si>
    <t>ข้อ 5. แผนและผลการเบิกจ่ายงบประมาณรายจ่ายประจำปีงบประมาณ พ.ศ. 2563 - 2564 จำแนกตามผลผลิต/โครงการ</t>
  </si>
  <si>
    <t>ข้อ 6. รายงานสถานะการเงิน ทั้งเงินรายได้ เงินสะสมคงเหลือ และเงินนอกงบประมาณ ปีงบประมาณ พ.ศ. 2561 - 2563</t>
  </si>
  <si>
    <t>ข้อ 7. แผนการดำเนินงานในปีงบประมาณ พ.ศ. 2565 ที่สำคัญ และผลสัมฤทธิ์ที่คาดว่าจะได้รับ</t>
  </si>
  <si>
    <t>ข้อ 8. งบประมาณรายจ่ายประจำปีงบประมาณ พ.ศ. 2565</t>
  </si>
  <si>
    <t xml:space="preserve">8.2  แผนการปฏิบัติงานและแผนการใช้จ่ายงบประมาณรายจ่ายประจำปีงบประมาณ พ.ศ. 2565 (จำแนกตามแผนงาน/ผลผลิต/โครงการ) </t>
  </si>
  <si>
    <t>8.3  รายการภาระผูกพันงบประมาณรายจ่ายประจำปีงบประมาณ พ.ศ. 2565</t>
  </si>
  <si>
    <t>8.4  รายละเอียดงบประมาณรายจ่ายประจำปีงบประมาณ พ.ศ. 2565 จำแนกตามงบรายจ่าย (ทุกแผนงาน)</t>
  </si>
  <si>
    <t>8.5   โครงการ/รายการที่ได้รับเงินกู้ปีงบประมาณ พ.ศ. 2565</t>
  </si>
  <si>
    <t>9. สรุปข้อมูลแสดงการโอนเปลี่ยนแปลงงบประมาณรายจ่ายประจำปีงบประมาณ พ.ศ. 2563</t>
  </si>
  <si>
    <t>10. สรุปข้อมูลแสดงการโอนเปลี่ยนแปลงงบประมาณรายจ่ายประจำปีงบประมาณ พ.ศ. 2564</t>
  </si>
  <si>
    <t>11. สรุปการใช้จ่ายงบประมาณรายจ่ายประจำปีงบประมาณ พ.ศ. 2564</t>
  </si>
  <si>
    <t>13. การดำเนินงานตามข้อสังเกตของคณะกรรมาธิการวิสามัญฯ 2564</t>
  </si>
  <si>
    <t>งบประมาณ พ.ศ. 2565</t>
  </si>
  <si>
    <t>ผลการดำเนินงานที่สำคัญในปีงบประมาณ พ.ศ. 2564</t>
  </si>
  <si>
    <t>พ.ศ. 2563 - 2564 จำแนกตามผลผลิต/โครงการ</t>
  </si>
  <si>
    <t>และเงินนอกงบประมาณ ปีงบประมาณ พ.ศ. 2561 - 2563</t>
  </si>
  <si>
    <t>แผนการดำเนินงานในปีงบประมาณ พ.ศ. 2565 ที่สำคัญ</t>
  </si>
  <si>
    <t>สรุปงบประมาณรายจ่ายประจำปีงบประมาณ พ.ศ. 2565</t>
  </si>
  <si>
    <t xml:space="preserve">รายจ่ายประจำปีงบประมาณ พ.ศ. 2565 (จำแนกตามแผนงาน/ผลผลิต/โครงการ) </t>
  </si>
  <si>
    <t>รายการภาระผูกพันงบประมาณรายจ่ายประจำปีงบประมาณ พ.ศ. 2565</t>
  </si>
  <si>
    <t>รายละเอียดงบประมาณรายจ่ายประจำปีงบประมาณ พ.ศ. 2565</t>
  </si>
  <si>
    <t>โครงการ/รายการที่ได้รับเงินกู้ในปีงบประมาณ พ.ศ. 2565</t>
  </si>
  <si>
    <t>ข้อมูลแสดงการโอนเปลี่ยนแปลงงบประมาณรายจ่ายประจำปีงบประมาณ พ.ศ. 2564</t>
  </si>
  <si>
    <t>การใช้จ่ายงบประมาณรายจ่ายประจำปีงบประมาณ พ.ศ. 2564</t>
  </si>
  <si>
    <t>การดำเนินงานตามข้อสังเกตของคณะกรรมาธิการวิสามัญพิจารณา</t>
  </si>
  <si>
    <t>ร่างพระราชบัญญัติงบประมาณรายจ่ายประจำปีงบประมาณ พ.ศ. 2564</t>
  </si>
  <si>
    <t>8.4  รายละเอียดงบประมาณรายจ่ายประจำปีงบประมาณ พ.ศ. 2565</t>
  </si>
  <si>
    <t>8.1 แผนการปฏิบัติงานและแผนการใช้จ่ายงบประมาณรายจ่ายประจำปีงบประมาณ พ.ศ. 2565 (จำแนก 8 กลุ่ม)</t>
  </si>
  <si>
    <t xml:space="preserve">พ.ศ. 2565 (จำแนก 8 กลุ่ม) </t>
  </si>
  <si>
    <t>4. ผลการดำเนินงานที่สำคัญในปีงบประมาณ พ.ศ. 2564</t>
  </si>
  <si>
    <t>งบประมาณ พ.ศ. 2563 - 2564 จำแนกระดับผลผลิต/โครงการ</t>
  </si>
  <si>
    <t>(ขอให้แสดงเอกสารงบการเงินเพื่อประกอบการพิจารณา)</t>
  </si>
  <si>
    <t>7. แผนการดำเนินงานในปีงบประมาณ พ.ศ. 2565 ที่สำคัญ</t>
  </si>
  <si>
    <t>8.1 สรุปแผนการปฏิบัติงานและแผนการใช้จ่ายงบประมาณรายจ่ายประจำปีงบประมาณ พ.ศ. 2565</t>
  </si>
  <si>
    <t xml:space="preserve">8.2 แผนการปฏิบัติงานและแผนการใช้จ่ายงบประมาณประจำปีงบประมาณพ.ศ. 2565 โดยแสดงในระดับ </t>
  </si>
  <si>
    <t>8.3 รายการภาระผูกพันงบประมาณรายจ่ายประจำปีงบประมาณ พ.ศ. 2565 โดย</t>
  </si>
  <si>
    <t>พ.ศ. 2565 หรือรายการที่เริ่มตั้งใหม่ในปีงบประมาณ พ.ศ. 2565 ให้แสดงประเภทรายการและวงเงินงบประมาณ</t>
  </si>
  <si>
    <t>คือ 1. ผูกพันตามสัญญา 2. ผูกพันตามมาตรา 41/มาตรา 42  และ 3. ผูกพันรายการใหม่ปี 2565</t>
  </si>
  <si>
    <t>8.4 รายละเอียดงบประมาณประจำปีงบประมาณ พ.ศ. 2565 จำแนกตามงบรายจ่าย (ทุกแผนงาน)</t>
  </si>
  <si>
    <t>8.5 โครงการ/รายการที่ได้รับเงินกู้ในปีงบประมาณ พ.ศ. 2565 โดยจัดทำข้อมูลแหล่งที่มาของเงินกู้ ระยะเวลาการดำเนินงาน</t>
  </si>
  <si>
    <t>9. ข้อมูลแสดงการโอนเปลี่ยนแปลงงบประมาณรายจ่ายประจำปีงบประมาณ พ.ศ. 2563</t>
  </si>
  <si>
    <t>ทั้งนี้ ข้อมูลการโอนเปลี่ยนแปลงงบประมาณรายจ่ายประจำปีงบประมาณ พ.ศ. 2563 และ 2564</t>
  </si>
  <si>
    <t>11. การใช้จ่ายงบประมาณรายจ่ายประจำปีงบประมาณ พ.ศ. 2564 ให้แสดงตามรูปแบบที่กำหนด</t>
  </si>
  <si>
    <t>8. สรุปงบประมาณรายจ่ายประจำปีงบประมาณ พ.ศ. 2565</t>
  </si>
  <si>
    <t>จนถึงปี 64</t>
  </si>
  <si>
    <t>2. ให้แสดงทั้งรายการเดิมและรายการที่ตั้งใหม่ในปี 2565 โดย จำแนกประเภทรายการผูกพันเป็น 3 รายการดังนี้</t>
  </si>
  <si>
    <t>แผนการใช้จ่ายปีงบประมาณ 2565</t>
  </si>
  <si>
    <t>10. ข้อมูลแสดงการโอนเปลี่ยนแปลงงบประมาณรายจ่ายประจำปีงบประมาณ พ.ศ. 2564</t>
  </si>
  <si>
    <t>11. การใช้จ่ายงบประมาณรายจ่ายประจำปีงบประมาณ พ.ศ. 2564</t>
  </si>
  <si>
    <t>งบประมาณปี 2564</t>
  </si>
  <si>
    <t>เบิกจ่ายแล้ว 
ณ 30 เม.ย. 64</t>
  </si>
  <si>
    <t xml:space="preserve"> (1) งบประมาณรายจ่ายประจำปีงบประมาณ พ.ศ. 2564</t>
  </si>
  <si>
    <t xml:space="preserve"> (4) ผลการเบิกจ่ายรวมทั้งสิ้น ณ วันที่ 30 เม.ย.64</t>
  </si>
  <si>
    <t xml:space="preserve"> (6) เงินที่ขออนุมัติกันไว้เบิกจ่ายเหลื่อมปี ณ วันที่ 30 กันยายน 2563</t>
  </si>
  <si>
    <t xml:space="preserve"> (7) เงินกันที่ทำสัญญาก่อหนี้ผูกพันไว้แล้ว ณ วันที่ 30 กันยายน 2563</t>
  </si>
  <si>
    <t>งบประมาณปี 2565
ร่าง พ.ร.บ.</t>
  </si>
  <si>
    <r>
      <t>13.</t>
    </r>
    <r>
      <rPr>
        <b/>
        <sz val="7"/>
        <rFont val="Times New Roman"/>
        <family val="1"/>
      </rPr>
      <t> </t>
    </r>
    <r>
      <rPr>
        <b/>
        <sz val="26"/>
        <rFont val="TH SarabunPSK"/>
        <family val="2"/>
      </rPr>
      <t>การดำเนินงานตามข้อสังเกตของคณะกรรมาธิการวิสามัญ</t>
    </r>
  </si>
  <si>
    <t>พิจารณาร่างพระราชบัญญัติงบประมาณรายจ่ายประจำปี</t>
  </si>
  <si>
    <t>งบประมาณ พ.ศ. 2564</t>
  </si>
  <si>
    <t>เทศบาลเมืองเพชรบูรณ์</t>
  </si>
  <si>
    <t>นางนงคราญ</t>
  </si>
  <si>
    <t>นายกเทศมนตรีเมืองเพชรบูรณ์</t>
  </si>
  <si>
    <t>นางสาวธัญญามาส</t>
  </si>
  <si>
    <t>สิริโชคธนากาญจน์</t>
  </si>
  <si>
    <t>นักวิเคราะห์นโยบายและแผนชำนาญการ</t>
  </si>
  <si>
    <t>วิสัยทัศน์</t>
  </si>
  <si>
    <t>เพชรบูรณ์  เมืองอยู่สบาย</t>
  </si>
  <si>
    <t>พันธกิจ</t>
  </si>
  <si>
    <t>การจัดระบบบริการสาธารณะเพื่อประโยชน์ของประชาชนในท้องถิ่นของตนเอง 5 ด้าน ดังนี้</t>
  </si>
  <si>
    <t>1. การจัดบริการสาธารณะด้านการศึกษา</t>
  </si>
  <si>
    <t>2. การจัดบริการสาธารณะด้านโครงสร้างพื้นฐาน</t>
  </si>
  <si>
    <t>3. การจัดบริการสาธารณะด้านสังคม</t>
  </si>
  <si>
    <t>4. การจัดบริการสาธารณะด้านสิ่งแวดล้อม</t>
  </si>
  <si>
    <t>5. การจัดบริการสาธารณะด้านการบริหารจัดการ</t>
  </si>
  <si>
    <t xml:space="preserve"> -</t>
  </si>
  <si>
    <t>อำนาจให้แก่องค์กรปกครองส่วนท้องถิ่น</t>
  </si>
  <si>
    <t>3) แผนงานยุทธศาสตร์ส่งเสริมการกระจาย</t>
  </si>
  <si>
    <t xml:space="preserve"> - </t>
  </si>
  <si>
    <t>งบประมาณ  แผนงานยุทธศาสตร์ส่งเสริมการกระจายอำนาจให้แก่องค์กรปกครองส่วนท้องถิ่น  เป็นเงิน</t>
  </si>
  <si>
    <t xml:space="preserve">   เทศบาลเมืองเพชรบูรณ์ได้ดำเนินการสนับสนุนค่าใช้จ่ายในการจัดการศึกษาตั้งแต่ระดับอนุบาล</t>
  </si>
  <si>
    <t>จนจบการศึกษาขั้นพื้นฐาน การสนับสนุนอาหารเสริม (นม) การสนับสนุนอาหารกลางวัน  การสนับสนุน</t>
  </si>
  <si>
    <t>สำหรับการจัดการศึกษาแก่เด็กด้อยโอกาส การส่งเสริมศักยภาพการจัดการศึกษาท้องถิ่น  และการสนับสนุน</t>
  </si>
  <si>
    <t>ค่าปัจจัยพื้นฐานสำหรับนักเรียนยากจน</t>
  </si>
  <si>
    <t xml:space="preserve">   ดำเนินการขับเคลื่อนโครงการสัตว์ปลอดโรค คนปลอดภัยจากโรคพิษสุนัขบ้า ตามพระปณิธาน</t>
  </si>
  <si>
    <t xml:space="preserve">ศาสตราจารย์ ดร.สมเด็จพระเจ้าน้องนางเธอ เจ้าฟ้าจุฬาภรณวลัยลักษณ์ อัครราชกุมารี </t>
  </si>
  <si>
    <t xml:space="preserve">กรมพระศรีสวางควัฒน วรขัตติยราชนารี และดำเนินการจ่ายเบี้ยยังชีพให้แก่ผู้สูงอายุ คนพิการ </t>
  </si>
  <si>
    <t xml:space="preserve">และผู้ป่วยเอดส์ </t>
  </si>
  <si>
    <t xml:space="preserve">   ดำเนินการบริหารจัดการเกี่ยวกับเงินเดือน สวัสดิการข้าราชการถ่ายโอน และดำเนินการตามอำนาจ</t>
  </si>
  <si>
    <t>ปัญหาและอุปสรรคในการดำเนินงาน</t>
  </si>
  <si>
    <t xml:space="preserve"> - ไม่มี -</t>
  </si>
  <si>
    <t>แนวทางแก้ไข</t>
  </si>
  <si>
    <t>ในปีงบประมาณรายจ่ายประจำปีงบประมาณ พ.ศ. 2564 เทศบาลเมืองเพชรบูรณ์ ได้รับการจัดสรร</t>
  </si>
  <si>
    <t>งบประมาณปี พ.ศ. 2563</t>
  </si>
  <si>
    <t>แผนการใช้จ่ายงบประมาณ</t>
  </si>
  <si>
    <t>ผลการเบิกจ่าย</t>
  </si>
  <si>
    <t>งบประมาณปี พ.ศ. 2564</t>
  </si>
  <si>
    <t>แผนงานยุทธศาสตร์ส่งเสริมการกระจายอำนาจ</t>
  </si>
  <si>
    <t>ให้แก่องค์กรปกครองส่วนท้องถิ่น</t>
  </si>
  <si>
    <t>ผลผลิตการจัดการบริการสาธารณะ</t>
  </si>
  <si>
    <t>หมายเหตุ :  งบประมาณรายจ่ายประจำปีงบประมาณ พ.ศ. 2564  ผลการเบิกจ่าย ณ วันที่ 30 เมษายน 2564</t>
  </si>
  <si>
    <t>รายงานสถานะการเงิน ทั้งรายได้ เงินสะสมคงเหลือ</t>
  </si>
  <si>
    <t>รายงานแสดงผลการดำเนินงาน</t>
  </si>
  <si>
    <t>รายรับ</t>
  </si>
  <si>
    <t>ภาษีอากร</t>
  </si>
  <si>
    <t>ค่าธรรมเนียม ค่าปรับและใบอนุญาต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</si>
  <si>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</si>
  <si>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</si>
  <si>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</si>
  <si>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รายได้จากทุน</t>
  </si>
  <si>
    <t>ภาษีจัดสรร</t>
  </si>
  <si>
    <t>เงินอุดหนุนทั่วไป</t>
  </si>
  <si>
    <t>เงินอุดหนุนระบุวัตุประสงค์/เฉพาะกิจ</t>
  </si>
  <si>
    <t>รวมรายรับ</t>
  </si>
  <si>
    <t>รายจ่าย</t>
  </si>
  <si>
    <t>งบกลาง</t>
  </si>
  <si>
    <t>รวมรายจ่าย</t>
  </si>
  <si>
    <t>รายได้สูง (ต่ำ) กว่าค่าใช้จ่ายจากการดำเนินงาน</t>
  </si>
  <si>
    <t xml:space="preserve"> - 12 -</t>
  </si>
  <si>
    <t>งบเงินสะสม</t>
  </si>
  <si>
    <t>เงินสะสมยกมา</t>
  </si>
  <si>
    <t>บวก</t>
  </si>
  <si>
    <t>หัก</t>
  </si>
  <si>
    <t>เงินทุนสำรองเงินสะสม</t>
  </si>
  <si>
    <t>รับคืนเงินสะสม</t>
  </si>
  <si>
    <t>รายการปรับปรุงยอดเงินสะสมระหว่างปี</t>
  </si>
  <si>
    <t>จ่ายขาดเงินสะสม</t>
  </si>
  <si>
    <t xml:space="preserve">เงินสะสม ณ วันที่ 30 กันยายน </t>
  </si>
  <si>
    <t xml:space="preserve"> - 13 -</t>
  </si>
  <si>
    <t>ประเภทเงินทุน</t>
  </si>
  <si>
    <t>รายงานแสดงฐานะการเงิน</t>
  </si>
  <si>
    <t>สินทรัพย์</t>
  </si>
  <si>
    <t>สินทรัพย์หมุนเวียน</t>
  </si>
  <si>
    <t>เงินสดและเงินฝากธนาคาร</t>
  </si>
  <si>
    <t>เงินฝากกระทรวงการคลัง</t>
  </si>
  <si>
    <t>เงินฝากกองทุน</t>
  </si>
  <si>
    <t>ลูกหนี้เงินยืม</t>
  </si>
  <si>
    <t>รายได้จากรัฐบาลค้างรับ</t>
  </si>
  <si>
    <t>ลูกหนี้ค่าภาษี</t>
  </si>
  <si>
    <t>ลูกหนี้อื่นๆ</t>
  </si>
  <si>
    <t>ลูกหนี้เงินยืมสะสม</t>
  </si>
  <si>
    <t>รวมสินทรัพย์หมุนเวียน</t>
  </si>
  <si>
    <t>สินทรัพย์ไม่หมุนเวียน</t>
  </si>
  <si>
    <t>ทรัพย์สินเกิดจากเงินกู้</t>
  </si>
  <si>
    <t>ลูกหนี้เงินสะสม</t>
  </si>
  <si>
    <t>รวมสินทรัพย์ไม่หมุนเวียน</t>
  </si>
  <si>
    <t>รวมสินทรัพย์</t>
  </si>
  <si>
    <t>หนี้สินและเงินสะสม</t>
  </si>
  <si>
    <t>หนี้สินหมุนเวียน</t>
  </si>
  <si>
    <t>รายจ่ายค้างจ่าย</t>
  </si>
  <si>
    <t>รายจ่ายค้างจ่ายระหว่างดำเนินการ</t>
  </si>
  <si>
    <t>ฎีกาค้างจ่าย</t>
  </si>
  <si>
    <t>รายจ่ายผัดส่งใบสำคัญ</t>
  </si>
  <si>
    <t>เงินรับฝาก</t>
  </si>
  <si>
    <t>รวมหนี้สินหมุนเวียน</t>
  </si>
  <si>
    <t>หนี้สินไม่หมุนเวียน</t>
  </si>
  <si>
    <t>เจ้าหนี้เงินกู้</t>
  </si>
  <si>
    <t>เจ้าหนี้เงินสะสม</t>
  </si>
  <si>
    <t>รวมหนี้สินไม่หมุนเวียน</t>
  </si>
  <si>
    <t>รวมหนี้สิน</t>
  </si>
  <si>
    <t>เงินสะสม</t>
  </si>
  <si>
    <t>รวมเงินสะสม</t>
  </si>
  <si>
    <t>รวมหนี้สินและเงินสะสม</t>
  </si>
  <si>
    <t>และเงินนอกงบประมาณ ปีงบประมาณ 2561 - 2563</t>
  </si>
  <si>
    <t>สำหรับรอบระยะเวลาบัญชีสิ้นสุดวันที่ 30 เดือนกันยายน พ.ศ. 2561 , 2562 และ 2563</t>
  </si>
  <si>
    <t>สำหรับปี สิ้นสุดวันที่ 30 เดือนกันยายน พ.ศ. 2561, 2562 และ 2563</t>
  </si>
  <si>
    <t>ณ วันที่ 30 เดือนกันยายน พ.ศ. 2561 , 2562 และ 2563</t>
  </si>
  <si>
    <t>โดยสอดคล้องกับยุทธศาสตร์ชาติ 1 ยุทธศาสตร์ 1 แผนงาน มีรายละเอียดดังนี้</t>
  </si>
  <si>
    <t>ยุทธศาสตร์การจัดสรรฯ : ยุทธศาสตร์ด้านการสร้างความสามารถในการสร้างโอกาส</t>
  </si>
  <si>
    <t>บาท</t>
  </si>
  <si>
    <t xml:space="preserve">                               และความเสมอภาคทางสังคม</t>
  </si>
  <si>
    <t>โดยมี 1 แผนงาน 1 ผลผลิต 4 กิจกรรม ดังนี้</t>
  </si>
  <si>
    <t>1. แผนงานยุทธศาสตร์ส่งเสริมการกระจายอำนาจให้แก่องค์กรปกครองส่วนท้องถิ่น</t>
  </si>
  <si>
    <t xml:space="preserve">   ผลผลิต : การจัดบริการสาธารณะ</t>
  </si>
  <si>
    <t xml:space="preserve">   กิจกรรมที่ 1 : การจัดบริการสาธารณะด้านการศึกษา</t>
  </si>
  <si>
    <t xml:space="preserve">   กิจกรรมที่ 4 : การจัดบริการสาธารณะด้านการบริหารจัดการ</t>
  </si>
  <si>
    <t>ผลสัมฤทธิ์และประโยชน์ที่คาดว่าจะได้รับจากการใช้จ่ายงบประมาณ</t>
  </si>
  <si>
    <t xml:space="preserve">เทศบาลเมืองเพชรบูรณ์  ได้รับจัดสรรงบประมาณรายจ่ายประจำปีงบประมาณ พ.ศ. 2565 </t>
  </si>
  <si>
    <t xml:space="preserve">ได้รับจัดสรรทั้งสิ้น  187,039,800 บาท เพิ่มขึ้นจากปีงบประมาณ พ.ศ. 2564 จำนวน 4,201,000 บาท </t>
  </si>
  <si>
    <t xml:space="preserve">   กิจกรรมที่ 3 : การจัดบริการสาธารณะด้านสิ่งแวดล้อม</t>
  </si>
  <si>
    <t xml:space="preserve">   กิจกรรมที่ 2 : การจัดบริการสาธารณะด้านสังคม</t>
  </si>
  <si>
    <t>ผลสัมฤทธิ์</t>
  </si>
  <si>
    <t>และประโยชน์ที่คาดว่าจะได้รับ</t>
  </si>
  <si>
    <t>ค่าเป้าหมาย</t>
  </si>
  <si>
    <t>(1) ผลสัมฤทธิ์ : ประชาชนในพื้นที่ได้รับบริการ</t>
  </si>
  <si>
    <t>สาธารณะที่มีประสิทธิภาพ</t>
  </si>
  <si>
    <t xml:space="preserve"> - ตัวชี้วัด : การจัดกิจกรรมบริการสาธารณะ</t>
  </si>
  <si>
    <t>สอดคล้องกับปัญหาและความต้องการของ</t>
  </si>
  <si>
    <t>ประชาชนและชุมชนไม่น้อยกว่า</t>
  </si>
  <si>
    <t>องค์กรปกครองส่วนท้องถิ่น</t>
  </si>
  <si>
    <t>2) แผนงานยุทธศาสตร์ส่งเสริมการกระจายอำนาจ</t>
  </si>
  <si>
    <t>1. กิจกรรมการจัดบริการสาธารณะด้านการศึกษา</t>
  </si>
  <si>
    <t>2. กิจกรรมการจัดบริการสาธารณะด้านสังคม</t>
  </si>
  <si>
    <t>3. กิจกรรมการจัดบริการสาธารณะด้านสิ่งแวดล้อม</t>
  </si>
  <si>
    <t>4. กิจกรรมการจัดบริการสาธารณะด้านการบริหาร</t>
  </si>
  <si>
    <t>จัดการ</t>
  </si>
  <si>
    <t>ไม่มี</t>
  </si>
  <si>
    <t>ผลผลิต : ผลผลิตการจัดบริการสาธารณะ</t>
  </si>
  <si>
    <t>1. งบเงินอุดหนุน</t>
  </si>
  <si>
    <t>1.1 เงินอุดหนุนทั่วไป</t>
  </si>
  <si>
    <t>1) ค่าใช้จ่ายบุคลากร</t>
  </si>
  <si>
    <t>2) ค่าใช้จ่ายดำเนินงาน</t>
  </si>
  <si>
    <t>(3) เงินอุดหนุนสำหรับการจัดการศึกษาภาคบังคับ (ค่าการศึกษาของบุตร)</t>
  </si>
  <si>
    <t>1.2 เงินอุดหนุนเฉพาะกิจ</t>
  </si>
  <si>
    <t>1) ค่าครุภัณฑ์</t>
  </si>
  <si>
    <t xml:space="preserve"> - ไม่มี - </t>
  </si>
  <si>
    <r>
      <t>1.</t>
    </r>
    <r>
      <rPr>
        <sz val="7"/>
        <rFont val="TH SarabunPSK"/>
        <family val="2"/>
      </rPr>
      <t xml:space="preserve">     </t>
    </r>
    <r>
      <rPr>
        <sz val="18"/>
        <rFont val="TH SarabunPSK"/>
        <family val="2"/>
      </rPr>
      <t>งบประมาณรายจ่ายประจำปีงบประมาณ พ.ศ. 2565</t>
    </r>
  </si>
  <si>
    <r>
      <t>2.</t>
    </r>
    <r>
      <rPr>
        <sz val="7"/>
        <rFont val="TH SarabunPSK"/>
        <family val="2"/>
      </rPr>
      <t xml:space="preserve">     </t>
    </r>
    <r>
      <rPr>
        <sz val="18"/>
        <rFont val="TH SarabunPSK"/>
        <family val="2"/>
      </rPr>
      <t>งบประมาณรายจ่ายประจำปีงบประมาณ พ.ศ. 2564</t>
    </r>
  </si>
  <si>
    <r>
      <t>3.</t>
    </r>
    <r>
      <rPr>
        <sz val="7"/>
        <rFont val="TH SarabunPSK"/>
        <family val="2"/>
      </rPr>
      <t xml:space="preserve">     </t>
    </r>
    <r>
      <rPr>
        <sz val="18"/>
        <rFont val="TH SarabunPSK"/>
        <family val="2"/>
      </rPr>
      <t>ผลการเบิกจ่ายปีงบประมาณ พ.ศ. 2564</t>
    </r>
  </si>
  <si>
    <r>
      <t>4.</t>
    </r>
    <r>
      <rPr>
        <sz val="7"/>
        <rFont val="TH SarabunPSK"/>
        <family val="2"/>
      </rPr>
      <t xml:space="preserve">     </t>
    </r>
    <r>
      <rPr>
        <sz val="18"/>
        <rFont val="TH SarabunPSK"/>
        <family val="2"/>
      </rPr>
      <t xml:space="preserve">เงินนอกงบประมาณที่นำมาสมทบกับงบประมาณ พ.ศ. 2565 </t>
    </r>
  </si>
  <si>
    <t>พัฒนาสวนสาธารณะหนองนารี ระยะที่ 3 เพื่อเป็นแหล่งกักเก็บน้ำไว้ใช้ในฤดูแล้งให้แก่ประชาชน</t>
  </si>
  <si>
    <t>4. การจัดบริการสาธารณะด้านการบริหารจัดการ</t>
  </si>
  <si>
    <t>หน้าที่และภารกิจถ่ายโอน การก่อสร้างเพื่อพัฒนาแหล่งท่องเที่ยว</t>
  </si>
  <si>
    <t>ดำเนินการปรับปรุงและพัฒนาแหล่งกักเก็บน้ำโดยการขุดลอกแหล่งน้ำธรรมชาติ ตามโครงการปรับปรุง</t>
  </si>
  <si>
    <t>สินทรัพย์หมุนเวียนอื่น</t>
  </si>
  <si>
    <t>เงินรายรับ</t>
  </si>
  <si>
    <t xml:space="preserve">(1) เงินอุดหนุนสำหรับการจัดการศึกษาภาคบังคับ 
(เงินเดือนครู ค่าจ้างประจำ) </t>
  </si>
  <si>
    <t xml:space="preserve">(2) เงินอุดหนุนสำหรับสนับสนุนการถ่ายโอนบุคลากร </t>
  </si>
  <si>
    <t xml:space="preserve">(3) เงินอุดหนุนสำหรับสนับสนุนการจัดการศึกษาแก่เด็กด้อยโอกาส   
(ค่าจ้างครู) </t>
  </si>
  <si>
    <t xml:space="preserve">(1) เงินอุดหนุนสำหรับการจัดการศึกษาภาคบังคับ (บำเหน็จ บำนาญ) </t>
  </si>
  <si>
    <t xml:space="preserve">(2) เงินอุดหนุนสำหรับการจัดการศึกษาภาคบังคับ (ค่าเช่าบ้าน) </t>
  </si>
  <si>
    <t xml:space="preserve">(4) เงินอุดหนุนการสงเคราะห์เบี้ยยังชีพผู้สูงอายุ </t>
  </si>
  <si>
    <t xml:space="preserve">(5) เงินอุดหนุนการสงเคราะห์เบี้ยยังชีพความพิการ </t>
  </si>
  <si>
    <t xml:space="preserve">(6) เงินอุดหนุนการสงเคราะห์เบี้ยยังชีพผู้ป่วยเอดส์ </t>
  </si>
  <si>
    <t xml:space="preserve">(7) เงินอุดหนุนสำหรับส่งเสริมศักยภาพการจัดการศึกษาท้องถิ่น 
(ค่าปัจจัยพื้นฐานสำหรับนักเรียนยากจน) </t>
  </si>
  <si>
    <t xml:space="preserve">(8) เงินอุดหนุนสำหรับสนับสนุนการจัดการศึกษาแก่เด็กด้อยโอกาส 
(ค่าพัฒนาครูอาสาและวัสดุการศึกษา) </t>
  </si>
  <si>
    <t xml:space="preserve">(9) เงินอุดหนุนสำหรับสนับสนุนอาหารกลางวัน </t>
  </si>
  <si>
    <t>(10) เงินอุดหนุนสำหรับการจัดการศึกษาตั้งแต่ระดับอนุบาล
จนจบการศึกษาขั้นพื้นฐาน</t>
  </si>
  <si>
    <t xml:space="preserve">(10.1) ค่าจัดการเรียนการสอน </t>
  </si>
  <si>
    <t xml:space="preserve">(10.2) ค่าเครื่องแบบนักเรียน </t>
  </si>
  <si>
    <t xml:space="preserve">(10.3) ค่าหนังสือเรียน </t>
  </si>
  <si>
    <t xml:space="preserve">(10.4) ค่าอุปกรณ์การเรียน  </t>
  </si>
  <si>
    <t xml:space="preserve">(10.5) ค่ากิจกรรมพัฒนาคุณภาพผู้เรียน </t>
  </si>
  <si>
    <t xml:space="preserve">(11) เงินอุดหนุนสำหรับขับเคลื่อนโครงการสัตว์ปลอดโรค คนปลอดภัย
จากโรคพิษสุนัขบ้า ตามพระปณิธาน ศาสตราจารย์ ดร. สมเด็จพระเจ้า
น้องนางเธอ เจ้าฟ้าจุฬาภรณวลัยลักษณ์ อัครราชกุมารี 
กรมพระศรีสวางควัฒน วรขัตติยราชนารี </t>
  </si>
  <si>
    <t xml:space="preserve">(12) เงินอุดหนุนสำหรับสำรวจข้อมูลจำนวนสัตว์และขึ้นทะเบียนสัตว์ 
ตามโครงการสัตว์ปลอดโรค คนปลอดภัยจากโรคพิษสุนัขบ้า 
ตามพระปณิธาน ศาสตราจารย์ ดร. สมเด็จพระเจ้าน้องนางเธอ 
เจ้าฟ้าจุฬาภรณวลัยลักษณ์ อัครราชกุมารี กรมพระศรีสวางควัฒน 
วรขัตติยราชนารี </t>
  </si>
  <si>
    <t xml:space="preserve">(13) เงินอุดหนุนสำหรับการดำเนินงานตามแนวทางโครงการพระราชดำริ
ด้านสาธารณสุข </t>
  </si>
  <si>
    <t xml:space="preserve">(14) เงินอุดหนุนสำหรับสนับสนุนอาหารเสริม (นม) </t>
  </si>
  <si>
    <t>3) เงินอุดหนุนดำเนินการตามอำนาจหน้าที่และภารกิจถ่ายโอน</t>
  </si>
  <si>
    <t>รวม 1 รายการ (รวม 4 หน่วย)</t>
  </si>
  <si>
    <t xml:space="preserve"> - 3 -</t>
  </si>
  <si>
    <t xml:space="preserve"> - 7 -</t>
  </si>
  <si>
    <t xml:space="preserve"> - 8 -</t>
  </si>
  <si>
    <t xml:space="preserve"> - 9 -</t>
  </si>
  <si>
    <t xml:space="preserve"> - 1 -</t>
  </si>
  <si>
    <t xml:space="preserve"> - 2 -</t>
  </si>
  <si>
    <t xml:space="preserve"> - 4 -</t>
  </si>
  <si>
    <t xml:space="preserve"> - 5 -</t>
  </si>
  <si>
    <t xml:space="preserve"> - 6 -</t>
  </si>
  <si>
    <t xml:space="preserve"> - 11 -</t>
  </si>
  <si>
    <t xml:space="preserve"> - 14 -</t>
  </si>
  <si>
    <t xml:space="preserve"> - 15 -</t>
  </si>
  <si>
    <t xml:space="preserve"> - 16 -</t>
  </si>
  <si>
    <t xml:space="preserve"> - 17 -</t>
  </si>
  <si>
    <t xml:space="preserve"> - 18 -</t>
  </si>
  <si>
    <t xml:space="preserve"> - 19 -</t>
  </si>
  <si>
    <t xml:space="preserve"> - 20 -</t>
  </si>
  <si>
    <t xml:space="preserve"> - 21 -</t>
  </si>
  <si>
    <t xml:space="preserve"> - 22 -</t>
  </si>
  <si>
    <t xml:space="preserve"> - 23 -</t>
  </si>
  <si>
    <t xml:space="preserve"> - 24 -</t>
  </si>
  <si>
    <t xml:space="preserve"> - 25 -</t>
  </si>
  <si>
    <t xml:space="preserve"> - 26 -</t>
  </si>
  <si>
    <t xml:space="preserve"> - 27 -</t>
  </si>
  <si>
    <t>คิดเป็นร้อยละ 2.30</t>
  </si>
  <si>
    <t xml:space="preserve">อุดหนุนทั้งสิ้น  จำนวน  182,838,800  บาท  เบิกจ่ายทั้งสิ้น  จำนวน  117,257,496.18  บาท </t>
  </si>
  <si>
    <t>(ณ วันที่ 30 เมษายน 2564)  คิดเป็นร้อยละ  64.13  โดยมีผลการดำเนินการ ดังนี้</t>
  </si>
  <si>
    <t>(1) เงินอุดหนุนค่าครุภัณฑ์การจัดการสิ่งปฏิกูลและมูลฝอย</t>
  </si>
  <si>
    <t>(1.1) รถบรรทุกขยะ ขนาด 6 ตัน 6 ล้อ ปริมาตรกระบอกสูบไม่ต่ำกว่า 
6,000 ซีซี หรือกำลังเครื่องยนต์สูงสุดไม่ต่ำกว่า 170 กิโลวัตต์ แบบอัดท้าย</t>
  </si>
  <si>
    <t>(2) ครุภัณฑ์การศึกษาที่มีราคาต่อหน่วยต่ำกว่า 1 ล้านบาท</t>
  </si>
  <si>
    <t>(2.1) เงินอุดหนุนการพัฒนาคุณภาพการศึกษาด้วยเทคโนโลยี
สารสนเทศ DLTV</t>
  </si>
  <si>
    <t xml:space="preserve">(2.1.1) ชุดอุปกรณ์สำหรับห้องเรียนคุณภาพแห่งการเรียนรู้ด้วย
สื่อเทคโนโลยีสารสนเทศ DLTV โรงเรียนเทศบาล 2 (วัดภูเขาดิน) 
ตำบลในเมือง อำเภอเมืองเพชรบูรณ์ จังหวัดเพชรบูรณ์ </t>
  </si>
  <si>
    <t xml:space="preserve">(2.1.2) ชุดอุปกรณ์สำหรับห้องเรียนคุณภาพแห่งการเรียนรู้ด้วย
สื่อเทคโนโลยีสารสนเทศ DLTV โรงเรียนเทศบาล 4 (บ้านไทรงาม) 
ตำบลในเมือง อำเภอเมืองเพชรบูรณ์ จังหวัดเพชรบูรณ์ </t>
  </si>
  <si>
    <t>ผลการดำเนินงานในปีงบประมาณ พ.ศ. 2564 (รูปภาพประกอบ)</t>
  </si>
  <si>
    <t xml:space="preserve">(1.1.1) รถบรรทุกขยะ ขนาด 6 ตัน 6 ล้อ ปริมาตรกระบอกสูบไม่ต่ำกว่า          6,000 ซีซี หรือกำลังเครื่องยนต์สูงสุดไม่ต่ำกว่า 170 กิโลวัตต์ แบบอัดท้าย       ตำบลในเมือง อำเภอเมืองเพชรบูรณ์ จังหวัดเพชรบูรณ์ </t>
  </si>
  <si>
    <t>2. การจัดบริการสาธารณะด้านสังคม</t>
  </si>
  <si>
    <t>สุคนธสาคร</t>
  </si>
  <si>
    <t>- 10 -</t>
  </si>
  <si>
    <t>ข้อมูลเพิ่มเติม</t>
  </si>
  <si>
    <t>1. โครงการที่ได้รับอนุมัติให้ดำเนินการโดยใช้จ่ายจาก พ.ร.บ. เงินกู้มีความเกี่ยวข้อง</t>
  </si>
  <si>
    <t>3. ชี้แจงผลการดำเนินการตามข้อสังเกต/ข้อเนอแนะ ของคณะกรรมาธิการฯ</t>
  </si>
  <si>
    <t>4.ข้อมูลแผนบุคลากรของหน่วยรับงบประมาณ  (ข้าราชการ พนักงานราชการ และจ้างเหมา)</t>
  </si>
  <si>
    <t>ได้แก่ กรอบอัตรากำลัง จำนวนที่บรรจุจริง เป็นต้น</t>
  </si>
  <si>
    <t>ประเภท</t>
  </si>
  <si>
    <t>กรอบอัตรา</t>
  </si>
  <si>
    <t>คนครอง</t>
  </si>
  <si>
    <t>อัตราว่าง (กรอบ-คนครอง)</t>
  </si>
  <si>
    <t>บุคลากรท้องถิ่น</t>
  </si>
  <si>
    <t>บุคลากรถ่ายโอน</t>
  </si>
  <si>
    <t>(เงินรายได้)</t>
  </si>
  <si>
    <t>(เงินอุดหนุน)</t>
  </si>
  <si>
    <t>(อัตรา)</t>
  </si>
  <si>
    <t>ข้าราชการการเมือง</t>
  </si>
  <si>
    <t>ข้าราชการประจำ</t>
  </si>
  <si>
    <t>พนักงานราชการ</t>
  </si>
  <si>
    <t>ลูกจ้างประจำ</t>
  </si>
  <si>
    <t>ลูกจ้างชั่วคราว</t>
  </si>
  <si>
    <t>พนักงานจ้างตามภารกิจ</t>
  </si>
  <si>
    <t>พนักงานจ้างทั่วไป</t>
  </si>
  <si>
    <t>จ้างเหมา</t>
  </si>
  <si>
    <t>อื่นๆ ระบุ ..........</t>
  </si>
  <si>
    <t xml:space="preserve">5.ทุกหน่วยงานให้แสดงรายละเอียดแผนการลงทุน รายละเอียดการใช้จ่าย </t>
  </si>
  <si>
    <t>(ข้อมูลล่าสุด) เพื่อประกอบการพิจารณา</t>
  </si>
  <si>
    <t xml:space="preserve"> - 28 -</t>
  </si>
  <si>
    <t xml:space="preserve"> - 29 -</t>
  </si>
  <si>
    <t xml:space="preserve"> - 30 -</t>
  </si>
  <si>
    <t xml:space="preserve"> - 31 -</t>
  </si>
  <si>
    <t xml:space="preserve"> - 32 -</t>
  </si>
  <si>
    <t xml:space="preserve"> - 33 - </t>
  </si>
  <si>
    <t>14.</t>
  </si>
  <si>
    <t>เอกสารเพิ่มเติม</t>
  </si>
  <si>
    <t>หรือซ้ำซ้อนกับงบประมาณรายจ่ายประจำปีงบประมาณ พ.ศ. 2565 อย่างไร</t>
  </si>
  <si>
    <t>2. รายการที่ถูกปรับโอนตาม พ.ร.บ. โอน ปี 2564 มีการดำเนินการอย่างไร</t>
  </si>
  <si>
    <t>ในงบประมาณ ปี 2565</t>
  </si>
  <si>
    <t>และอนุกรรมาธิการ ปีงบประมาณ พ.ศ. 2564</t>
  </si>
  <si>
    <t xml:space="preserve">เงินนอกงบประมาณ (ปี 2563 - 2564) และส่งข้อมูลงบการเงินฉบับเต็ม </t>
  </si>
  <si>
    <t>-</t>
  </si>
  <si>
    <t>ผลผลิต/โครงการที่ 1  ผลผลิตการจัดบริการสาธารณะ</t>
  </si>
  <si>
    <t xml:space="preserve">  ตัวชี้วัดเชิงปริมาณ : องค์กรปกครองส่วนท้องถิ่น
ผ่านเกณฑ์การประเมินประสิทธิภาพ 
(Local Performance Assessment : LPA) 
ไม่น้อยกว่า</t>
  </si>
  <si>
    <t xml:space="preserve">  ตัวชี้วัดเชิงคุณภาพ : องค์กรปกครองส่วนท้องถิ่น
ผ่านเกณฑ์การประเมินด้านการบริหารจัดการ
ในระดับดีมาก ไม่น้อยกว่า</t>
  </si>
  <si>
    <t>นายเสกสรร</t>
  </si>
  <si>
    <t>นิยมเพ็ง</t>
  </si>
  <si>
    <t>ปลัดเทศบาลเมืองเพชรบูรณ์</t>
  </si>
  <si>
    <t>ว่าที่ ร.ต.หญิงเหมือนนัฏดา</t>
  </si>
  <si>
    <t>ปานม่วง</t>
  </si>
  <si>
    <t>นักวิเคราะห์นโยบายและแผนปฏิบัติการ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</si>
</sst>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00_);_(* \(#,##0.0000\);_(* &quot;-&quot;??_);_(@_)"/>
    <numFmt numFmtId="189" formatCode="_-* #,##0.0000_-;\-#,##0.0000_-;_-* &quot;-&quot;??_-;_-@_-"/>
    <numFmt numFmtId="190" formatCode="0.0000"/>
    <numFmt numFmtId="191" formatCode="_(* #,##0_);_(* \(#,##0\);_(* &quot;-&quot;??_);_(@_)"/>
    <numFmt numFmtId="192" formatCode="_(* #,##0_);_(* \(#,##0\);_(* &quot;-&quot;_);_(@_)"/>
  </numFmts>
  <fonts count="75">
    <font>
      <sz val="14"/>
      <name val="AngsanaUPC"/>
    </font>
    <font>
      <sz val="14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b/>
      <sz val="12"/>
      <name val="Arial"/>
      <family val="2"/>
    </font>
    <font>
      <u/>
      <sz val="9.8000000000000007"/>
      <color indexed="12"/>
      <name val="AngsanaUPC"/>
      <family val="1"/>
      <charset val="222"/>
    </font>
    <font>
      <sz val="8"/>
      <name val="AngsanaUPC"/>
      <family val="1"/>
      <charset val="222"/>
    </font>
    <font>
      <sz val="14"/>
      <name val="TH SarabunPSK"/>
      <family val="2"/>
    </font>
    <font>
      <b/>
      <sz val="16"/>
      <name val="TH SarabunPSK"/>
      <family val="2"/>
    </font>
    <font>
      <b/>
      <sz val="28"/>
      <name val="TH SarabunPSK"/>
      <family val="2"/>
    </font>
    <font>
      <b/>
      <sz val="40"/>
      <name val="TH SarabunPSK"/>
      <family val="2"/>
    </font>
    <font>
      <sz val="18"/>
      <name val="TH SarabunPSK"/>
      <family val="2"/>
    </font>
    <font>
      <sz val="20"/>
      <name val="TH SarabunPSK"/>
      <family val="2"/>
    </font>
    <font>
      <b/>
      <sz val="20"/>
      <name val="TH SarabunPSK"/>
      <family val="2"/>
    </font>
    <font>
      <sz val="26"/>
      <name val="TH SarabunPSK"/>
      <family val="2"/>
    </font>
    <font>
      <sz val="15"/>
      <name val="TH SarabunPSK"/>
      <family val="2"/>
    </font>
    <font>
      <sz val="28"/>
      <name val="TH SarabunPSK"/>
      <family val="2"/>
    </font>
    <font>
      <b/>
      <sz val="26"/>
      <name val="TH SarabunPSK"/>
      <family val="2"/>
    </font>
    <font>
      <sz val="16"/>
      <name val="TH SarabunPSK"/>
      <family val="2"/>
    </font>
    <font>
      <b/>
      <sz val="50"/>
      <name val="TH SarabunPSK"/>
      <family val="2"/>
    </font>
    <font>
      <sz val="17"/>
      <name val="TH SarabunPSK"/>
      <family val="2"/>
    </font>
    <font>
      <b/>
      <sz val="18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u/>
      <sz val="16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sz val="24"/>
      <name val="TH SarabunPSK"/>
      <family val="2"/>
    </font>
    <font>
      <sz val="50"/>
      <name val="TH SarabunPSK"/>
      <family val="2"/>
    </font>
    <font>
      <u/>
      <sz val="12"/>
      <name val="TH SarabunPSK"/>
      <family val="2"/>
    </font>
    <font>
      <b/>
      <sz val="30"/>
      <name val="TH SarabunPSK"/>
      <family val="2"/>
    </font>
    <font>
      <b/>
      <sz val="32"/>
      <name val="TH SarabunPSK"/>
      <family val="2"/>
    </font>
    <font>
      <sz val="11"/>
      <color indexed="8"/>
      <name val="Calibri"/>
      <family val="2"/>
      <charset val="222"/>
    </font>
    <font>
      <b/>
      <u/>
      <sz val="14"/>
      <name val="TH SarabunPSK"/>
      <family val="2"/>
    </font>
    <font>
      <sz val="14"/>
      <name val="AngsanaUPC"/>
      <family val="1"/>
    </font>
    <font>
      <b/>
      <sz val="7"/>
      <name val="Times New Roman"/>
      <family val="1"/>
    </font>
    <font>
      <sz val="10"/>
      <name val="Arial"/>
      <family val="2"/>
    </font>
    <font>
      <sz val="16"/>
      <color indexed="8"/>
      <name val="TH SarabunPSK"/>
      <family val="2"/>
    </font>
    <font>
      <u/>
      <sz val="18"/>
      <color indexed="12"/>
      <name val="TH SarabunPSK"/>
      <family val="2"/>
    </font>
    <font>
      <b/>
      <sz val="14"/>
      <name val="AngsanaUPC"/>
      <family val="1"/>
      <charset val="222"/>
    </font>
    <font>
      <sz val="14"/>
      <name val="DilleniaUPC"/>
      <family val="1"/>
    </font>
    <font>
      <u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26"/>
      <color rgb="FFFF0066"/>
      <name val="TH SarabunPSK"/>
      <family val="2"/>
    </font>
    <font>
      <b/>
      <sz val="18"/>
      <color rgb="FFFF0000"/>
      <name val="TH SarabunPSK"/>
      <family val="2"/>
    </font>
    <font>
      <sz val="16"/>
      <color theme="1"/>
      <name val="DilleniaUPC"/>
      <family val="1"/>
    </font>
    <font>
      <u/>
      <sz val="16"/>
      <color theme="1"/>
      <name val="DilleniaUPC"/>
      <family val="1"/>
    </font>
    <font>
      <b/>
      <sz val="14"/>
      <color rgb="FFFF0000"/>
      <name val="TH SarabunPSK"/>
      <family val="2"/>
    </font>
    <font>
      <u/>
      <sz val="18"/>
      <color rgb="FFFF0000"/>
      <name val="TH SarabunPSK"/>
      <family val="2"/>
    </font>
    <font>
      <sz val="14"/>
      <color rgb="FFFF0000"/>
      <name val="TH SarabunPSK"/>
      <family val="2"/>
    </font>
    <font>
      <b/>
      <sz val="10"/>
      <name val="Wingdings"/>
      <charset val="2"/>
    </font>
    <font>
      <sz val="16"/>
      <color rgb="FFFF0000"/>
      <name val="TH SarabunPSK"/>
      <family val="2"/>
    </font>
    <font>
      <sz val="17"/>
      <color rgb="FFFF0000"/>
      <name val="TH SarabunPSK"/>
      <family val="2"/>
    </font>
    <font>
      <sz val="10"/>
      <name val="Wingdings"/>
      <charset val="2"/>
    </font>
    <font>
      <sz val="10"/>
      <name val="TH SarabunIT๙"/>
      <family val="2"/>
    </font>
    <font>
      <sz val="10"/>
      <name val="TH SarabunPSK"/>
      <family val="2"/>
    </font>
    <font>
      <sz val="16"/>
      <name val="TH SarabunIT๙"/>
      <family val="2"/>
    </font>
    <font>
      <b/>
      <sz val="18"/>
      <color theme="1"/>
      <name val="TH SarabunPSK"/>
      <family val="2"/>
    </font>
    <font>
      <b/>
      <sz val="22"/>
      <name val="TH SarabunPSK"/>
      <family val="2"/>
    </font>
    <font>
      <sz val="26"/>
      <color rgb="FFFF0000"/>
      <name val="TH SarabunPSK"/>
      <family val="2"/>
    </font>
    <font>
      <u val="singleAccounting"/>
      <sz val="16"/>
      <name val="TH SarabunPSK"/>
      <family val="2"/>
    </font>
    <font>
      <sz val="22"/>
      <name val="TH SarabunPSK"/>
      <family val="2"/>
    </font>
    <font>
      <u val="double"/>
      <sz val="16"/>
      <name val="TH SarabunPSK"/>
      <family val="2"/>
    </font>
    <font>
      <u val="doubleAccounting"/>
      <sz val="16"/>
      <name val="TH SarabunPSK"/>
      <family val="2"/>
    </font>
    <font>
      <b/>
      <sz val="48"/>
      <name val="TH SarabunPSK"/>
      <family val="2"/>
    </font>
    <font>
      <sz val="7"/>
      <name val="TH SarabunPSK"/>
      <family val="2"/>
    </font>
    <font>
      <b/>
      <sz val="21"/>
      <name val="TH SarabunPSK"/>
      <family val="2"/>
    </font>
    <font>
      <sz val="20"/>
      <name val="TH SarabunPSK"/>
      <family val="2"/>
      <charset val="222"/>
    </font>
    <font>
      <b/>
      <sz val="20"/>
      <name val="TH SarabunPSK"/>
      <family val="2"/>
      <charset val="22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9" fontId="1" fillId="0" borderId="0"/>
    <xf numFmtId="187" fontId="1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7" fillId="0" borderId="0"/>
    <xf numFmtId="9" fontId="2" fillId="0" borderId="0" applyFont="0" applyFill="0" applyBorder="0" applyAlignment="0" applyProtection="0"/>
    <xf numFmtId="0" fontId="1" fillId="0" borderId="0"/>
    <xf numFmtId="0" fontId="33" fillId="0" borderId="0"/>
    <xf numFmtId="0" fontId="3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1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574">
    <xf numFmtId="0" fontId="0" fillId="0" borderId="0" xfId="0"/>
    <xf numFmtId="0" fontId="21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centerContinuous"/>
    </xf>
    <xf numFmtId="0" fontId="12" fillId="0" borderId="0" xfId="0" applyFont="1"/>
    <xf numFmtId="0" fontId="14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/>
    <xf numFmtId="0" fontId="18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8" fillId="0" borderId="0" xfId="0" applyFont="1"/>
    <xf numFmtId="0" fontId="17" fillId="0" borderId="0" xfId="0" applyFont="1"/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Border="1"/>
    <xf numFmtId="0" fontId="18" fillId="0" borderId="0" xfId="0" applyFont="1" applyAlignment="1">
      <alignment horizontal="center"/>
    </xf>
    <xf numFmtId="0" fontId="14" fillId="0" borderId="0" xfId="0" applyFont="1"/>
    <xf numFmtId="0" fontId="20" fillId="0" borderId="0" xfId="0" applyFont="1"/>
    <xf numFmtId="0" fontId="18" fillId="0" borderId="4" xfId="0" applyFont="1" applyBorder="1"/>
    <xf numFmtId="0" fontId="18" fillId="0" borderId="0" xfId="0" applyFont="1" applyAlignment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8" fillId="0" borderId="5" xfId="0" applyFont="1" applyBorder="1"/>
    <xf numFmtId="0" fontId="8" fillId="0" borderId="0" xfId="0" applyFont="1" applyAlignment="1">
      <alignment horizontal="right"/>
    </xf>
    <xf numFmtId="0" fontId="21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5" fillId="0" borderId="3" xfId="0" applyFont="1" applyBorder="1" applyAlignment="1">
      <alignment horizontal="centerContinuous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/>
    <xf numFmtId="0" fontId="15" fillId="0" borderId="0" xfId="0" applyFont="1" applyBorder="1"/>
    <xf numFmtId="0" fontId="7" fillId="0" borderId="4" xfId="0" applyFont="1" applyBorder="1"/>
    <xf numFmtId="0" fontId="7" fillId="0" borderId="0" xfId="0" applyFont="1" applyBorder="1"/>
    <xf numFmtId="0" fontId="7" fillId="0" borderId="4" xfId="0" applyFont="1" applyBorder="1" applyAlignment="1">
      <alignment vertical="top"/>
    </xf>
    <xf numFmtId="0" fontId="22" fillId="0" borderId="4" xfId="0" applyFont="1" applyBorder="1"/>
    <xf numFmtId="0" fontId="22" fillId="0" borderId="0" xfId="0" applyFont="1" applyBorder="1"/>
    <xf numFmtId="0" fontId="7" fillId="0" borderId="5" xfId="0" applyFont="1" applyBorder="1"/>
    <xf numFmtId="49" fontId="7" fillId="0" borderId="0" xfId="0" applyNumberFormat="1" applyFont="1" applyBorder="1"/>
    <xf numFmtId="49" fontId="23" fillId="0" borderId="0" xfId="0" applyNumberFormat="1" applyFont="1" applyBorder="1"/>
    <xf numFmtId="49" fontId="8" fillId="0" borderId="0" xfId="0" applyNumberFormat="1" applyFont="1" applyBorder="1" applyAlignment="1">
      <alignment horizontal="right"/>
    </xf>
    <xf numFmtId="49" fontId="21" fillId="0" borderId="0" xfId="0" applyNumberFormat="1" applyFont="1" applyBorder="1" applyAlignment="1">
      <alignment horizontal="right"/>
    </xf>
    <xf numFmtId="0" fontId="23" fillId="0" borderId="7" xfId="0" applyFont="1" applyBorder="1" applyAlignment="1">
      <alignment horizontal="right"/>
    </xf>
    <xf numFmtId="0" fontId="8" fillId="0" borderId="8" xfId="0" applyFont="1" applyBorder="1" applyAlignment="1">
      <alignment horizontal="centerContinuous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8" fillId="0" borderId="6" xfId="0" applyFont="1" applyBorder="1"/>
    <xf numFmtId="0" fontId="22" fillId="0" borderId="0" xfId="0" applyFont="1"/>
    <xf numFmtId="0" fontId="26" fillId="0" borderId="6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2" xfId="0" applyFont="1" applyBorder="1" applyAlignment="1">
      <alignment horizontal="centerContinuous"/>
    </xf>
    <xf numFmtId="0" fontId="26" fillId="0" borderId="2" xfId="0" applyFont="1" applyBorder="1" applyAlignment="1">
      <alignment horizontal="centerContinuous"/>
    </xf>
    <xf numFmtId="0" fontId="26" fillId="0" borderId="8" xfId="0" applyFont="1" applyBorder="1" applyAlignment="1">
      <alignment horizontal="centerContinuous"/>
    </xf>
    <xf numFmtId="0" fontId="26" fillId="0" borderId="4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6" xfId="0" applyFont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5" xfId="0" applyFont="1" applyBorder="1"/>
    <xf numFmtId="0" fontId="22" fillId="0" borderId="5" xfId="0" applyFont="1" applyBorder="1"/>
    <xf numFmtId="0" fontId="8" fillId="0" borderId="12" xfId="0" applyFont="1" applyBorder="1" applyAlignment="1">
      <alignment horizontal="centerContinuous"/>
    </xf>
    <xf numFmtId="0" fontId="8" fillId="0" borderId="2" xfId="0" applyFont="1" applyBorder="1" applyAlignment="1">
      <alignment horizontal="centerContinuous"/>
    </xf>
    <xf numFmtId="0" fontId="8" fillId="0" borderId="5" xfId="0" applyFont="1" applyBorder="1"/>
    <xf numFmtId="0" fontId="8" fillId="0" borderId="13" xfId="0" applyFont="1" applyBorder="1" applyAlignment="1">
      <alignment horizontal="center"/>
    </xf>
    <xf numFmtId="0" fontId="8" fillId="0" borderId="13" xfId="0" applyFont="1" applyBorder="1"/>
    <xf numFmtId="0" fontId="18" fillId="0" borderId="14" xfId="0" applyFont="1" applyBorder="1"/>
    <xf numFmtId="0" fontId="18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18" fillId="0" borderId="4" xfId="0" applyFont="1" applyBorder="1" applyAlignment="1"/>
    <xf numFmtId="0" fontId="28" fillId="0" borderId="0" xfId="0" applyFont="1" applyAlignment="1">
      <alignment horizontal="centerContinuous"/>
    </xf>
    <xf numFmtId="0" fontId="28" fillId="0" borderId="0" xfId="0" applyFont="1"/>
    <xf numFmtId="0" fontId="11" fillId="0" borderId="0" xfId="0" quotePrefix="1" applyFont="1" applyAlignment="1">
      <alignment horizontal="center"/>
    </xf>
    <xf numFmtId="0" fontId="16" fillId="0" borderId="0" xfId="0" applyFont="1"/>
    <xf numFmtId="0" fontId="29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18" fillId="0" borderId="0" xfId="0" quotePrefix="1" applyFont="1" applyAlignment="1">
      <alignment horizontal="right"/>
    </xf>
    <xf numFmtId="0" fontId="18" fillId="0" borderId="0" xfId="0" applyFont="1" applyBorder="1"/>
    <xf numFmtId="0" fontId="7" fillId="0" borderId="0" xfId="9" applyFont="1" applyFill="1" applyBorder="1"/>
    <xf numFmtId="0" fontId="23" fillId="0" borderId="0" xfId="9" applyFont="1" applyFill="1" applyBorder="1" applyAlignment="1"/>
    <xf numFmtId="0" fontId="24" fillId="0" borderId="0" xfId="9" applyFont="1" applyFill="1" applyBorder="1"/>
    <xf numFmtId="49" fontId="22" fillId="0" borderId="5" xfId="9" applyNumberFormat="1" applyFont="1" applyFill="1" applyBorder="1" applyAlignment="1">
      <alignment horizontal="center" vertical="center"/>
    </xf>
    <xf numFmtId="0" fontId="23" fillId="0" borderId="12" xfId="9" applyFont="1" applyFill="1" applyBorder="1" applyAlignment="1">
      <alignment vertical="center"/>
    </xf>
    <xf numFmtId="188" fontId="23" fillId="0" borderId="3" xfId="9" applyNumberFormat="1" applyFont="1" applyFill="1" applyBorder="1" applyAlignment="1">
      <alignment horizontal="right" vertical="top"/>
    </xf>
    <xf numFmtId="0" fontId="7" fillId="0" borderId="3" xfId="9" applyFont="1" applyFill="1" applyBorder="1" applyAlignment="1">
      <alignment vertical="top"/>
    </xf>
    <xf numFmtId="188" fontId="7" fillId="0" borderId="3" xfId="9" applyNumberFormat="1" applyFont="1" applyFill="1" applyBorder="1" applyAlignment="1">
      <alignment horizontal="center" vertical="top"/>
    </xf>
    <xf numFmtId="188" fontId="7" fillId="0" borderId="3" xfId="9" applyNumberFormat="1" applyFont="1" applyFill="1" applyBorder="1" applyAlignment="1">
      <alignment vertical="top"/>
    </xf>
    <xf numFmtId="0" fontId="7" fillId="0" borderId="3" xfId="9" applyFont="1" applyFill="1" applyBorder="1" applyAlignment="1">
      <alignment horizontal="left" vertical="top"/>
    </xf>
    <xf numFmtId="0" fontId="7" fillId="0" borderId="0" xfId="9" applyFont="1" applyFill="1" applyBorder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 vertical="top"/>
    </xf>
    <xf numFmtId="49" fontId="22" fillId="0" borderId="11" xfId="9" applyNumberFormat="1" applyFont="1" applyFill="1" applyBorder="1" applyAlignment="1">
      <alignment horizontal="center" vertical="center"/>
    </xf>
    <xf numFmtId="0" fontId="8" fillId="2" borderId="14" xfId="0" applyFont="1" applyFill="1" applyBorder="1"/>
    <xf numFmtId="0" fontId="26" fillId="3" borderId="3" xfId="0" applyFont="1" applyFill="1" applyBorder="1"/>
    <xf numFmtId="0" fontId="23" fillId="3" borderId="0" xfId="0" applyFont="1" applyFill="1"/>
    <xf numFmtId="0" fontId="26" fillId="3" borderId="4" xfId="0" applyFont="1" applyFill="1" applyBorder="1"/>
    <xf numFmtId="0" fontId="22" fillId="3" borderId="4" xfId="0" applyFont="1" applyFill="1" applyBorder="1"/>
    <xf numFmtId="0" fontId="7" fillId="3" borderId="0" xfId="0" applyFont="1" applyFill="1"/>
    <xf numFmtId="0" fontId="7" fillId="0" borderId="0" xfId="9" applyFont="1" applyFill="1" applyBorder="1" applyAlignment="1"/>
    <xf numFmtId="0" fontId="34" fillId="0" borderId="0" xfId="9" applyFont="1" applyFill="1" applyBorder="1"/>
    <xf numFmtId="0" fontId="22" fillId="0" borderId="0" xfId="10" applyFont="1" applyAlignment="1">
      <alignment horizontal="right"/>
    </xf>
    <xf numFmtId="0" fontId="26" fillId="0" borderId="17" xfId="10" applyFont="1" applyBorder="1" applyAlignment="1">
      <alignment horizontal="left"/>
    </xf>
    <xf numFmtId="0" fontId="22" fillId="0" borderId="17" xfId="10" applyFont="1" applyBorder="1"/>
    <xf numFmtId="0" fontId="30" fillId="0" borderId="17" xfId="10" applyFont="1" applyBorder="1"/>
    <xf numFmtId="0" fontId="22" fillId="0" borderId="18" xfId="10" applyFont="1" applyBorder="1"/>
    <xf numFmtId="0" fontId="22" fillId="0" borderId="0" xfId="10" applyFont="1"/>
    <xf numFmtId="0" fontId="7" fillId="0" borderId="0" xfId="10" applyFont="1" applyAlignment="1"/>
    <xf numFmtId="0" fontId="7" fillId="0" borderId="0" xfId="10" applyFont="1"/>
    <xf numFmtId="0" fontId="22" fillId="0" borderId="16" xfId="10" applyFont="1" applyBorder="1"/>
    <xf numFmtId="0" fontId="22" fillId="0" borderId="17" xfId="10" applyFont="1" applyFill="1" applyBorder="1"/>
    <xf numFmtId="0" fontId="22" fillId="0" borderId="16" xfId="10" applyFont="1" applyFill="1" applyBorder="1"/>
    <xf numFmtId="0" fontId="26" fillId="0" borderId="17" xfId="10" applyFont="1" applyBorder="1" applyAlignment="1">
      <alignment horizontal="left" indent="2"/>
    </xf>
    <xf numFmtId="0" fontId="30" fillId="0" borderId="16" xfId="10" applyFont="1" applyBorder="1"/>
    <xf numFmtId="0" fontId="22" fillId="0" borderId="0" xfId="10" applyFont="1" applyAlignment="1">
      <alignment horizontal="left"/>
    </xf>
    <xf numFmtId="0" fontId="18" fillId="0" borderId="15" xfId="0" applyFont="1" applyBorder="1"/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0" borderId="18" xfId="0" applyFont="1" applyBorder="1"/>
    <xf numFmtId="0" fontId="8" fillId="0" borderId="12" xfId="0" applyFont="1" applyBorder="1" applyAlignment="1">
      <alignment horizontal="center"/>
    </xf>
    <xf numFmtId="0" fontId="11" fillId="0" borderId="0" xfId="0" applyFont="1" applyBorder="1" applyAlignment="1"/>
    <xf numFmtId="0" fontId="17" fillId="0" borderId="0" xfId="0" applyFont="1" applyAlignment="1">
      <alignment vertical="center"/>
    </xf>
    <xf numFmtId="0" fontId="8" fillId="0" borderId="0" xfId="0" applyFont="1" applyAlignment="1"/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43" fillId="0" borderId="0" xfId="0" applyFont="1"/>
    <xf numFmtId="0" fontId="44" fillId="0" borderId="6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20" xfId="0" applyFont="1" applyBorder="1"/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/>
    <xf numFmtId="0" fontId="14" fillId="0" borderId="0" xfId="0" applyFont="1" applyAlignment="1">
      <alignment horizontal="center"/>
    </xf>
    <xf numFmtId="0" fontId="44" fillId="0" borderId="5" xfId="0" applyFont="1" applyBorder="1" applyAlignment="1">
      <alignment horizontal="center" wrapText="1"/>
    </xf>
    <xf numFmtId="0" fontId="44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10" applyFont="1" applyAlignment="1">
      <alignment horizontal="left"/>
    </xf>
    <xf numFmtId="0" fontId="31" fillId="0" borderId="0" xfId="8" applyFont="1"/>
    <xf numFmtId="0" fontId="32" fillId="0" borderId="0" xfId="8" applyFont="1" applyAlignment="1"/>
    <xf numFmtId="0" fontId="8" fillId="0" borderId="0" xfId="8" applyFont="1" applyAlignment="1">
      <alignment horizontal="center"/>
    </xf>
    <xf numFmtId="0" fontId="23" fillId="0" borderId="0" xfId="8" applyFont="1" applyAlignment="1">
      <alignment horizontal="center" vertical="center"/>
    </xf>
    <xf numFmtId="0" fontId="39" fillId="0" borderId="0" xfId="5" applyFont="1" applyAlignment="1" applyProtection="1">
      <alignment horizontal="left" vertical="center"/>
    </xf>
    <xf numFmtId="0" fontId="8" fillId="0" borderId="0" xfId="8" applyFont="1" applyAlignment="1">
      <alignment horizontal="left" vertical="center"/>
    </xf>
    <xf numFmtId="0" fontId="23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40" fillId="0" borderId="0" xfId="8" applyFont="1" applyAlignment="1">
      <alignment vertical="center"/>
    </xf>
    <xf numFmtId="0" fontId="46" fillId="0" borderId="0" xfId="8" applyFont="1" applyAlignment="1">
      <alignment horizontal="left" vertical="center"/>
    </xf>
    <xf numFmtId="0" fontId="44" fillId="0" borderId="0" xfId="8" applyFont="1" applyAlignment="1">
      <alignment horizontal="left" vertical="center"/>
    </xf>
    <xf numFmtId="0" fontId="44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1" fillId="0" borderId="0" xfId="8" applyAlignment="1">
      <alignment vertical="center"/>
    </xf>
    <xf numFmtId="0" fontId="18" fillId="0" borderId="0" xfId="8" applyFont="1" applyAlignment="1">
      <alignment horizontal="left" vertical="center"/>
    </xf>
    <xf numFmtId="0" fontId="5" fillId="0" borderId="0" xfId="5" applyAlignment="1" applyProtection="1">
      <alignment vertical="center"/>
    </xf>
    <xf numFmtId="0" fontId="7" fillId="0" borderId="0" xfId="8" applyFont="1"/>
    <xf numFmtId="0" fontId="43" fillId="0" borderId="20" xfId="0" applyFont="1" applyBorder="1" applyAlignment="1">
      <alignment horizontal="left" indent="2"/>
    </xf>
    <xf numFmtId="0" fontId="47" fillId="0" borderId="0" xfId="0" applyFont="1"/>
    <xf numFmtId="0" fontId="21" fillId="0" borderId="0" xfId="8" applyFont="1" applyAlignment="1">
      <alignment horizontal="center"/>
    </xf>
    <xf numFmtId="0" fontId="11" fillId="0" borderId="0" xfId="8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0" fontId="39" fillId="0" borderId="0" xfId="5" applyFont="1" applyBorder="1" applyAlignment="1" applyProtection="1">
      <alignment horizontal="left" vertical="center"/>
    </xf>
    <xf numFmtId="0" fontId="39" fillId="0" borderId="0" xfId="5" applyFont="1" applyAlignment="1" applyProtection="1">
      <alignment vertical="center"/>
    </xf>
    <xf numFmtId="0" fontId="39" fillId="0" borderId="0" xfId="5" applyFont="1" applyBorder="1" applyAlignment="1" applyProtection="1">
      <alignment vertical="center"/>
    </xf>
    <xf numFmtId="0" fontId="39" fillId="0" borderId="0" xfId="5" applyFont="1" applyBorder="1" applyAlignment="1" applyProtection="1">
      <alignment vertical="center" wrapText="1"/>
    </xf>
    <xf numFmtId="0" fontId="5" fillId="0" borderId="0" xfId="5" applyBorder="1" applyAlignment="1" applyProtection="1">
      <alignment vertical="center" wrapText="1"/>
    </xf>
    <xf numFmtId="0" fontId="39" fillId="0" borderId="0" xfId="5" applyFont="1" applyBorder="1" applyAlignment="1" applyProtection="1">
      <alignment horizontal="left" vertical="center" wrapText="1"/>
    </xf>
    <xf numFmtId="0" fontId="5" fillId="0" borderId="0" xfId="5" applyBorder="1" applyAlignment="1" applyProtection="1">
      <alignment horizontal="left" vertical="center" wrapText="1"/>
    </xf>
    <xf numFmtId="0" fontId="21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1" fillId="0" borderId="0" xfId="0" applyFont="1" applyBorder="1" applyAlignment="1">
      <alignment vertical="center"/>
    </xf>
    <xf numFmtId="0" fontId="49" fillId="0" borderId="15" xfId="6" applyFont="1" applyBorder="1" applyAlignment="1">
      <alignment wrapText="1"/>
    </xf>
    <xf numFmtId="0" fontId="49" fillId="0" borderId="17" xfId="6" applyFont="1" applyBorder="1" applyAlignment="1">
      <alignment horizontal="left" indent="1"/>
    </xf>
    <xf numFmtId="0" fontId="49" fillId="0" borderId="17" xfId="6" applyFont="1" applyBorder="1" applyAlignment="1">
      <alignment horizontal="left" indent="3"/>
    </xf>
    <xf numFmtId="0" fontId="26" fillId="0" borderId="4" xfId="0" quotePrefix="1" applyFont="1" applyBorder="1" applyAlignment="1">
      <alignment horizontal="center"/>
    </xf>
    <xf numFmtId="0" fontId="26" fillId="0" borderId="5" xfId="0" quotePrefix="1" applyFont="1" applyBorder="1" applyAlignment="1">
      <alignment horizontal="center"/>
    </xf>
    <xf numFmtId="0" fontId="22" fillId="3" borderId="4" xfId="0" applyFont="1" applyFill="1" applyBorder="1" applyAlignment="1">
      <alignment horizontal="left" indent="1"/>
    </xf>
    <xf numFmtId="0" fontId="22" fillId="0" borderId="4" xfId="0" applyFont="1" applyBorder="1" applyAlignment="1">
      <alignment horizontal="left" indent="1"/>
    </xf>
    <xf numFmtId="0" fontId="22" fillId="3" borderId="4" xfId="0" applyFont="1" applyFill="1" applyBorder="1" applyAlignment="1">
      <alignment horizontal="left" indent="2"/>
    </xf>
    <xf numFmtId="0" fontId="22" fillId="0" borderId="4" xfId="0" applyFont="1" applyBorder="1" applyAlignment="1">
      <alignment horizontal="left" indent="2"/>
    </xf>
    <xf numFmtId="0" fontId="22" fillId="0" borderId="5" xfId="0" applyFont="1" applyBorder="1" applyAlignment="1">
      <alignment horizontal="left" indent="2"/>
    </xf>
    <xf numFmtId="0" fontId="48" fillId="0" borderId="0" xfId="0" applyFont="1" applyAlignment="1">
      <alignment horizontal="right" vertical="center"/>
    </xf>
    <xf numFmtId="0" fontId="8" fillId="0" borderId="17" xfId="0" applyFont="1" applyBorder="1" applyAlignment="1">
      <alignment horizontal="left" wrapText="1" indent="1"/>
    </xf>
    <xf numFmtId="0" fontId="18" fillId="0" borderId="17" xfId="0" applyFont="1" applyBorder="1" applyAlignment="1">
      <alignment horizontal="left" indent="2"/>
    </xf>
    <xf numFmtId="0" fontId="18" fillId="0" borderId="18" xfId="0" applyFont="1" applyBorder="1" applyAlignment="1">
      <alignment horizontal="left" indent="2"/>
    </xf>
    <xf numFmtId="0" fontId="42" fillId="0" borderId="0" xfId="0" applyFont="1"/>
    <xf numFmtId="0" fontId="44" fillId="0" borderId="15" xfId="6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3" fillId="0" borderId="17" xfId="0" applyFont="1" applyBorder="1" applyAlignment="1">
      <alignment horizontal="left" vertical="center" indent="1"/>
    </xf>
    <xf numFmtId="0" fontId="43" fillId="0" borderId="17" xfId="6" applyFont="1" applyBorder="1" applyAlignment="1">
      <alignment horizontal="left" vertical="center" indent="1"/>
    </xf>
    <xf numFmtId="0" fontId="25" fillId="4" borderId="0" xfId="0" applyFont="1" applyFill="1" applyAlignment="1">
      <alignment horizontal="left" vertical="center"/>
    </xf>
    <xf numFmtId="0" fontId="21" fillId="0" borderId="0" xfId="0" applyFont="1" applyAlignment="1"/>
    <xf numFmtId="0" fontId="44" fillId="0" borderId="6" xfId="6" applyFont="1" applyBorder="1" applyAlignment="1">
      <alignment horizontal="left" vertical="center"/>
    </xf>
    <xf numFmtId="0" fontId="49" fillId="0" borderId="6" xfId="6" applyFont="1" applyBorder="1" applyAlignment="1">
      <alignment wrapText="1"/>
    </xf>
    <xf numFmtId="0" fontId="43" fillId="0" borderId="18" xfId="0" applyFont="1" applyBorder="1" applyAlignment="1">
      <alignment horizontal="left" vertical="center" indent="1"/>
    </xf>
    <xf numFmtId="0" fontId="49" fillId="0" borderId="18" xfId="6" applyFont="1" applyBorder="1" applyAlignment="1">
      <alignment horizontal="left" indent="1"/>
    </xf>
    <xf numFmtId="0" fontId="44" fillId="0" borderId="3" xfId="0" applyFont="1" applyBorder="1" applyAlignment="1">
      <alignment horizontal="left" vertical="center"/>
    </xf>
    <xf numFmtId="0" fontId="49" fillId="0" borderId="3" xfId="6" applyFont="1" applyBorder="1" applyAlignment="1">
      <alignment horizontal="left" indent="1"/>
    </xf>
    <xf numFmtId="0" fontId="49" fillId="0" borderId="15" xfId="6" applyFont="1" applyBorder="1" applyAlignment="1">
      <alignment horizontal="left" indent="1"/>
    </xf>
    <xf numFmtId="0" fontId="43" fillId="0" borderId="18" xfId="6" applyFont="1" applyBorder="1" applyAlignment="1">
      <alignment horizontal="left" vertical="center" indent="1"/>
    </xf>
    <xf numFmtId="0" fontId="49" fillId="0" borderId="18" xfId="6" applyFont="1" applyBorder="1" applyAlignment="1">
      <alignment horizontal="left" indent="3"/>
    </xf>
    <xf numFmtId="0" fontId="44" fillId="0" borderId="4" xfId="6" applyFont="1" applyBorder="1" applyAlignment="1">
      <alignment horizontal="left" vertical="center"/>
    </xf>
    <xf numFmtId="0" fontId="50" fillId="0" borderId="4" xfId="6" applyFont="1" applyBorder="1" applyAlignment="1">
      <alignment horizontal="left" indent="3"/>
    </xf>
    <xf numFmtId="0" fontId="44" fillId="0" borderId="3" xfId="6" applyFont="1" applyBorder="1" applyAlignment="1">
      <alignment horizontal="left" vertical="center"/>
    </xf>
    <xf numFmtId="0" fontId="50" fillId="0" borderId="3" xfId="6" applyFont="1" applyBorder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indent="2"/>
    </xf>
    <xf numFmtId="0" fontId="18" fillId="0" borderId="0" xfId="0" applyFont="1" applyAlignment="1">
      <alignment horizontal="left" vertical="center" indent="2"/>
    </xf>
    <xf numFmtId="0" fontId="48" fillId="0" borderId="0" xfId="0" applyFont="1" applyAlignment="1">
      <alignment horizontal="right"/>
    </xf>
    <xf numFmtId="0" fontId="44" fillId="0" borderId="21" xfId="0" applyFont="1" applyBorder="1" applyAlignment="1">
      <alignment vertical="center"/>
    </xf>
    <xf numFmtId="0" fontId="44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44" fillId="0" borderId="1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3" fillId="0" borderId="4" xfId="0" applyFont="1" applyBorder="1" applyAlignment="1">
      <alignment horizontal="left" vertical="center" indent="1"/>
    </xf>
    <xf numFmtId="0" fontId="43" fillId="0" borderId="5" xfId="0" applyFont="1" applyBorder="1" applyAlignment="1">
      <alignment horizontal="left" vertical="center" indent="1"/>
    </xf>
    <xf numFmtId="0" fontId="43" fillId="0" borderId="20" xfId="0" applyFont="1" applyBorder="1" applyAlignment="1">
      <alignment horizontal="left" vertical="center" indent="1"/>
    </xf>
    <xf numFmtId="0" fontId="43" fillId="0" borderId="24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centerContinuous"/>
    </xf>
    <xf numFmtId="49" fontId="7" fillId="0" borderId="0" xfId="0" applyNumberFormat="1" applyFont="1" applyBorder="1" applyAlignment="1">
      <alignment horizontal="left" indent="2"/>
    </xf>
    <xf numFmtId="0" fontId="7" fillId="0" borderId="0" xfId="9" applyFont="1" applyFill="1" applyBorder="1" applyAlignment="1">
      <alignment horizontal="left" indent="1"/>
    </xf>
    <xf numFmtId="0" fontId="22" fillId="0" borderId="0" xfId="10" applyFont="1" applyAlignment="1">
      <alignment horizontal="left" indent="1"/>
    </xf>
    <xf numFmtId="0" fontId="44" fillId="0" borderId="3" xfId="0" applyFont="1" applyBorder="1" applyAlignment="1">
      <alignment horizontal="center" vertical="center" wrapText="1"/>
    </xf>
    <xf numFmtId="0" fontId="51" fillId="0" borderId="0" xfId="8" applyFont="1" applyAlignment="1">
      <alignment horizontal="center" vertical="center"/>
    </xf>
    <xf numFmtId="0" fontId="53" fillId="0" borderId="0" xfId="8" applyFont="1" applyAlignment="1">
      <alignment vertical="center"/>
    </xf>
    <xf numFmtId="0" fontId="8" fillId="0" borderId="0" xfId="0" applyFont="1" applyAlignment="1">
      <alignment horizontal="left" vertical="top"/>
    </xf>
    <xf numFmtId="0" fontId="26" fillId="0" borderId="0" xfId="1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indent="1"/>
    </xf>
    <xf numFmtId="0" fontId="18" fillId="0" borderId="4" xfId="0" applyFont="1" applyBorder="1" applyAlignment="1">
      <alignment horizontal="left" indent="9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 indent="2"/>
    </xf>
    <xf numFmtId="0" fontId="18" fillId="0" borderId="4" xfId="0" applyFont="1" applyBorder="1" applyAlignment="1">
      <alignment horizontal="left" indent="3"/>
    </xf>
    <xf numFmtId="0" fontId="18" fillId="0" borderId="4" xfId="0" applyFont="1" applyBorder="1" applyAlignment="1">
      <alignment horizontal="left" indent="4"/>
    </xf>
    <xf numFmtId="0" fontId="8" fillId="0" borderId="4" xfId="0" applyFont="1" applyBorder="1" applyAlignment="1">
      <alignment horizontal="left" indent="2"/>
    </xf>
    <xf numFmtId="0" fontId="56" fillId="0" borderId="0" xfId="0" applyFont="1"/>
    <xf numFmtId="0" fontId="55" fillId="0" borderId="5" xfId="0" applyFont="1" applyBorder="1"/>
    <xf numFmtId="0" fontId="18" fillId="0" borderId="15" xfId="0" applyFont="1" applyBorder="1" applyAlignment="1">
      <alignment horizontal="left" vertical="center" indent="1"/>
    </xf>
    <xf numFmtId="0" fontId="43" fillId="0" borderId="17" xfId="6" applyFont="1" applyBorder="1" applyAlignment="1">
      <alignment horizontal="left" vertical="center" indent="2"/>
    </xf>
    <xf numFmtId="0" fontId="41" fillId="0" borderId="17" xfId="6" applyFont="1" applyBorder="1"/>
    <xf numFmtId="0" fontId="18" fillId="0" borderId="17" xfId="0" applyFont="1" applyBorder="1" applyAlignment="1">
      <alignment horizontal="left" vertical="center" indent="2"/>
    </xf>
    <xf numFmtId="0" fontId="38" fillId="0" borderId="17" xfId="6" applyFont="1" applyBorder="1" applyAlignment="1">
      <alignment horizontal="left" vertical="center" indent="1"/>
    </xf>
    <xf numFmtId="0" fontId="18" fillId="0" borderId="18" xfId="0" applyFont="1" applyBorder="1" applyAlignment="1">
      <alignment horizontal="left" vertical="center" indent="2"/>
    </xf>
    <xf numFmtId="0" fontId="22" fillId="5" borderId="0" xfId="10" applyFont="1" applyFill="1"/>
    <xf numFmtId="0" fontId="27" fillId="0" borderId="17" xfId="10" applyFont="1" applyBorder="1" applyAlignment="1">
      <alignment horizontal="left" indent="2"/>
    </xf>
    <xf numFmtId="0" fontId="22" fillId="0" borderId="0" xfId="10" applyFont="1" applyFill="1"/>
    <xf numFmtId="0" fontId="27" fillId="0" borderId="18" xfId="10" applyFont="1" applyBorder="1" applyAlignment="1">
      <alignment horizontal="left" indent="2"/>
    </xf>
    <xf numFmtId="49" fontId="27" fillId="0" borderId="17" xfId="10" applyNumberFormat="1" applyFont="1" applyBorder="1" applyAlignment="1">
      <alignment horizontal="left" indent="2"/>
    </xf>
    <xf numFmtId="0" fontId="26" fillId="0" borderId="16" xfId="10" applyFont="1" applyBorder="1" applyAlignment="1">
      <alignment horizontal="left" indent="1"/>
    </xf>
    <xf numFmtId="0" fontId="26" fillId="5" borderId="3" xfId="10" applyFont="1" applyFill="1" applyBorder="1"/>
    <xf numFmtId="0" fontId="22" fillId="5" borderId="3" xfId="10" applyFont="1" applyFill="1" applyBorder="1"/>
    <xf numFmtId="0" fontId="59" fillId="0" borderId="4" xfId="0" applyFont="1" applyBorder="1" applyAlignment="1">
      <alignment horizontal="left" indent="2"/>
    </xf>
    <xf numFmtId="0" fontId="52" fillId="0" borderId="0" xfId="5" applyFont="1" applyBorder="1" applyAlignment="1" applyProtection="1">
      <alignment vertical="center" wrapText="1"/>
    </xf>
    <xf numFmtId="0" fontId="39" fillId="0" borderId="0" xfId="5" applyFont="1" applyAlignment="1" applyProtection="1">
      <alignment horizontal="left" vertical="center" indent="2"/>
    </xf>
    <xf numFmtId="0" fontId="8" fillId="0" borderId="0" xfId="0" applyFont="1" applyAlignment="1">
      <alignment horizontal="right" vertical="center"/>
    </xf>
    <xf numFmtId="0" fontId="20" fillId="0" borderId="4" xfId="0" applyFont="1" applyBorder="1"/>
    <xf numFmtId="0" fontId="22" fillId="0" borderId="0" xfId="0" applyFont="1" applyAlignment="1">
      <alignment horizontal="left" indent="5"/>
    </xf>
    <xf numFmtId="0" fontId="22" fillId="0" borderId="0" xfId="0" applyFont="1" applyAlignment="1">
      <alignment horizontal="left" indent="2"/>
    </xf>
    <xf numFmtId="0" fontId="26" fillId="0" borderId="4" xfId="0" applyFont="1" applyBorder="1"/>
    <xf numFmtId="0" fontId="26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11" fillId="0" borderId="0" xfId="0" applyFont="1" applyAlignment="1">
      <alignment horizontal="left" indent="5"/>
    </xf>
    <xf numFmtId="0" fontId="11" fillId="0" borderId="0" xfId="0" applyFont="1" applyAlignment="1"/>
    <xf numFmtId="0" fontId="11" fillId="0" borderId="0" xfId="0" applyFont="1" applyAlignment="1">
      <alignment horizontal="left" indent="14"/>
    </xf>
    <xf numFmtId="0" fontId="11" fillId="0" borderId="0" xfId="0" applyFont="1" applyAlignment="1">
      <alignment horizontal="left" indent="12"/>
    </xf>
    <xf numFmtId="0" fontId="38" fillId="0" borderId="0" xfId="0" applyFont="1" applyAlignment="1">
      <alignment vertical="center"/>
    </xf>
    <xf numFmtId="0" fontId="61" fillId="0" borderId="0" xfId="0" applyFont="1" applyAlignment="1"/>
    <xf numFmtId="0" fontId="7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63" fillId="0" borderId="0" xfId="0" applyFont="1"/>
    <xf numFmtId="0" fontId="44" fillId="0" borderId="5" xfId="6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5" fillId="0" borderId="0" xfId="0" applyFont="1"/>
    <xf numFmtId="0" fontId="43" fillId="0" borderId="3" xfId="0" applyFont="1" applyBorder="1"/>
    <xf numFmtId="0" fontId="43" fillId="0" borderId="2" xfId="0" applyFont="1" applyBorder="1"/>
    <xf numFmtId="0" fontId="44" fillId="0" borderId="12" xfId="0" applyFont="1" applyBorder="1"/>
    <xf numFmtId="0" fontId="43" fillId="0" borderId="4" xfId="0" applyFont="1" applyBorder="1"/>
    <xf numFmtId="0" fontId="44" fillId="0" borderId="12" xfId="0" applyFont="1" applyBorder="1" applyAlignment="1">
      <alignment horizontal="center" vertical="center"/>
    </xf>
    <xf numFmtId="0" fontId="43" fillId="0" borderId="3" xfId="0" applyFont="1" applyBorder="1" applyAlignment="1">
      <alignment vertical="center"/>
    </xf>
    <xf numFmtId="0" fontId="45" fillId="0" borderId="0" xfId="0" applyFont="1"/>
    <xf numFmtId="0" fontId="6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8" fillId="0" borderId="21" xfId="0" applyFont="1" applyBorder="1"/>
    <xf numFmtId="0" fontId="8" fillId="0" borderId="20" xfId="0" applyFont="1" applyBorder="1"/>
    <xf numFmtId="0" fontId="18" fillId="0" borderId="20" xfId="0" applyFont="1" applyBorder="1"/>
    <xf numFmtId="0" fontId="18" fillId="0" borderId="4" xfId="0" applyFont="1" applyBorder="1" applyAlignment="1">
      <alignment horizontal="center"/>
    </xf>
    <xf numFmtId="190" fontId="18" fillId="0" borderId="4" xfId="0" applyNumberFormat="1" applyFont="1" applyBorder="1" applyAlignment="1">
      <alignment horizontal="center"/>
    </xf>
    <xf numFmtId="187" fontId="18" fillId="0" borderId="0" xfId="2" applyFont="1"/>
    <xf numFmtId="187" fontId="64" fillId="0" borderId="0" xfId="2" applyFont="1"/>
    <xf numFmtId="0" fontId="18" fillId="0" borderId="0" xfId="0" applyFont="1" applyAlignment="1">
      <alignment horizontal="right"/>
    </xf>
    <xf numFmtId="187" fontId="66" fillId="0" borderId="0" xfId="2" applyFont="1"/>
    <xf numFmtId="187" fontId="67" fillId="0" borderId="0" xfId="2" applyFont="1"/>
    <xf numFmtId="3" fontId="18" fillId="0" borderId="0" xfId="0" applyNumberFormat="1" applyFont="1" applyAlignment="1">
      <alignment horizontal="center"/>
    </xf>
    <xf numFmtId="191" fontId="18" fillId="0" borderId="0" xfId="2" applyNumberFormat="1" applyFont="1"/>
    <xf numFmtId="191" fontId="8" fillId="0" borderId="0" xfId="0" applyNumberFormat="1" applyFont="1"/>
    <xf numFmtId="0" fontId="18" fillId="0" borderId="21" xfId="0" applyFont="1" applyBorder="1"/>
    <xf numFmtId="0" fontId="18" fillId="0" borderId="24" xfId="0" applyFont="1" applyBorder="1"/>
    <xf numFmtId="0" fontId="18" fillId="0" borderId="9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22" xfId="0" applyFont="1" applyBorder="1"/>
    <xf numFmtId="0" fontId="18" fillId="0" borderId="7" xfId="0" applyFont="1" applyBorder="1"/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8" fillId="2" borderId="4" xfId="0" applyFont="1" applyFill="1" applyBorder="1"/>
    <xf numFmtId="0" fontId="18" fillId="0" borderId="17" xfId="0" applyFont="1" applyBorder="1" applyAlignment="1">
      <alignment horizontal="center" wrapText="1"/>
    </xf>
    <xf numFmtId="0" fontId="18" fillId="0" borderId="16" xfId="0" applyFont="1" applyBorder="1" applyAlignment="1">
      <alignment horizontal="left" indent="2"/>
    </xf>
    <xf numFmtId="0" fontId="18" fillId="0" borderId="16" xfId="0" applyFont="1" applyBorder="1"/>
    <xf numFmtId="0" fontId="18" fillId="0" borderId="28" xfId="0" applyFont="1" applyBorder="1" applyAlignment="1">
      <alignment horizontal="left" indent="2"/>
    </xf>
    <xf numFmtId="0" fontId="18" fillId="0" borderId="28" xfId="0" applyFont="1" applyBorder="1"/>
    <xf numFmtId="190" fontId="18" fillId="0" borderId="16" xfId="0" applyNumberFormat="1" applyFont="1" applyBorder="1"/>
    <xf numFmtId="190" fontId="18" fillId="0" borderId="17" xfId="0" applyNumberFormat="1" applyFont="1" applyBorder="1" applyAlignment="1">
      <alignment wrapText="1"/>
    </xf>
    <xf numFmtId="0" fontId="18" fillId="0" borderId="1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1" fillId="0" borderId="0" xfId="16" applyFont="1" applyAlignment="1">
      <alignment horizontal="left" wrapText="1" indent="2"/>
    </xf>
    <xf numFmtId="41" fontId="11" fillId="0" borderId="0" xfId="16" applyNumberFormat="1" applyFont="1" applyAlignment="1">
      <alignment horizontal="right"/>
    </xf>
    <xf numFmtId="0" fontId="11" fillId="0" borderId="0" xfId="16" applyFont="1" applyAlignment="1">
      <alignment horizontal="left" wrapText="1" indent="5"/>
    </xf>
    <xf numFmtId="0" fontId="11" fillId="0" borderId="0" xfId="16" applyFont="1" applyAlignment="1">
      <alignment horizontal="left" wrapText="1" indent="6"/>
    </xf>
    <xf numFmtId="0" fontId="11" fillId="0" borderId="0" xfId="16" applyFont="1" applyAlignment="1">
      <alignment horizontal="left" wrapText="1" indent="4"/>
    </xf>
    <xf numFmtId="0" fontId="11" fillId="0" borderId="0" xfId="16" applyFont="1" applyAlignment="1">
      <alignment horizontal="left" wrapText="1" indent="7"/>
    </xf>
    <xf numFmtId="0" fontId="11" fillId="0" borderId="0" xfId="0" applyFont="1" applyAlignment="1">
      <alignment wrapText="1"/>
    </xf>
    <xf numFmtId="191" fontId="8" fillId="0" borderId="0" xfId="2" applyNumberFormat="1" applyFont="1"/>
    <xf numFmtId="190" fontId="43" fillId="0" borderId="17" xfId="6" applyNumberFormat="1" applyFont="1" applyBorder="1"/>
    <xf numFmtId="0" fontId="38" fillId="0" borderId="17" xfId="6" applyFont="1" applyBorder="1" applyAlignment="1">
      <alignment vertical="top" wrapText="1"/>
    </xf>
    <xf numFmtId="0" fontId="18" fillId="0" borderId="17" xfId="0" applyFont="1" applyBorder="1" applyAlignment="1">
      <alignment vertical="center"/>
    </xf>
    <xf numFmtId="190" fontId="18" fillId="0" borderId="17" xfId="0" applyNumberFormat="1" applyFont="1" applyBorder="1" applyAlignment="1">
      <alignment vertical="center"/>
    </xf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191" fontId="64" fillId="0" borderId="0" xfId="2" applyNumberFormat="1" applyFont="1"/>
    <xf numFmtId="43" fontId="64" fillId="0" borderId="0" xfId="2" applyNumberFormat="1" applyFont="1"/>
    <xf numFmtId="0" fontId="11" fillId="0" borderId="27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8" fillId="0" borderId="0" xfId="18" applyFont="1"/>
    <xf numFmtId="0" fontId="13" fillId="0" borderId="0" xfId="18" applyFont="1" applyAlignment="1">
      <alignment horizontal="center"/>
    </xf>
    <xf numFmtId="0" fontId="8" fillId="0" borderId="0" xfId="18" applyFont="1" applyAlignment="1">
      <alignment horizontal="left"/>
    </xf>
    <xf numFmtId="0" fontId="8" fillId="0" borderId="0" xfId="18" applyFont="1" applyAlignment="1"/>
    <xf numFmtId="0" fontId="18" fillId="0" borderId="0" xfId="18" applyFont="1" applyAlignment="1"/>
    <xf numFmtId="0" fontId="18" fillId="0" borderId="0" xfId="18" applyFont="1" applyAlignment="1">
      <alignment horizontal="left"/>
    </xf>
    <xf numFmtId="0" fontId="18" fillId="0" borderId="0" xfId="0" quotePrefix="1" applyFont="1" applyAlignment="1">
      <alignment horizontal="center"/>
    </xf>
    <xf numFmtId="0" fontId="18" fillId="0" borderId="0" xfId="19" applyFont="1"/>
    <xf numFmtId="0" fontId="18" fillId="0" borderId="0" xfId="19" quotePrefix="1" applyFont="1" applyAlignment="1">
      <alignment horizontal="right"/>
    </xf>
    <xf numFmtId="0" fontId="18" fillId="0" borderId="0" xfId="19" applyFont="1" applyBorder="1"/>
    <xf numFmtId="0" fontId="18" fillId="0" borderId="0" xfId="19" applyFont="1" applyAlignment="1">
      <alignment horizontal="centerContinuous"/>
    </xf>
    <xf numFmtId="0" fontId="11" fillId="0" borderId="0" xfId="19" applyFont="1"/>
    <xf numFmtId="189" fontId="44" fillId="0" borderId="4" xfId="6" applyNumberFormat="1" applyFont="1" applyFill="1" applyBorder="1" applyAlignment="1">
      <alignment vertical="top"/>
    </xf>
    <xf numFmtId="189" fontId="44" fillId="0" borderId="3" xfId="6" applyNumberFormat="1" applyFont="1" applyFill="1" applyBorder="1" applyAlignment="1">
      <alignment vertical="top"/>
    </xf>
    <xf numFmtId="189" fontId="44" fillId="0" borderId="6" xfId="6" applyNumberFormat="1" applyFont="1" applyFill="1" applyBorder="1" applyAlignment="1">
      <alignment vertical="top"/>
    </xf>
    <xf numFmtId="189" fontId="44" fillId="0" borderId="15" xfId="6" applyNumberFormat="1" applyFont="1" applyFill="1" applyBorder="1" applyAlignment="1">
      <alignment vertical="top"/>
    </xf>
    <xf numFmtId="189" fontId="43" fillId="0" borderId="17" xfId="6" applyNumberFormat="1" applyFont="1" applyFill="1" applyBorder="1" applyAlignment="1">
      <alignment vertical="top"/>
    </xf>
    <xf numFmtId="189" fontId="43" fillId="0" borderId="17" xfId="2" applyNumberFormat="1" applyFont="1" applyFill="1" applyBorder="1" applyAlignment="1">
      <alignment vertical="top"/>
    </xf>
    <xf numFmtId="189" fontId="43" fillId="0" borderId="18" xfId="6" applyNumberFormat="1" applyFont="1" applyFill="1" applyBorder="1" applyAlignment="1">
      <alignment vertical="top"/>
    </xf>
    <xf numFmtId="189" fontId="43" fillId="0" borderId="18" xfId="2" applyNumberFormat="1" applyFont="1" applyFill="1" applyBorder="1" applyAlignment="1">
      <alignment vertical="top"/>
    </xf>
    <xf numFmtId="0" fontId="8" fillId="0" borderId="0" xfId="0" applyFont="1" applyAlignment="1">
      <alignment horizontal="center"/>
    </xf>
    <xf numFmtId="190" fontId="11" fillId="0" borderId="26" xfId="0" applyNumberFormat="1" applyFont="1" applyBorder="1" applyAlignment="1">
      <alignment horizontal="center"/>
    </xf>
    <xf numFmtId="190" fontId="43" fillId="0" borderId="4" xfId="0" applyNumberFormat="1" applyFont="1" applyBorder="1"/>
    <xf numFmtId="190" fontId="43" fillId="0" borderId="0" xfId="0" applyNumberFormat="1" applyFont="1" applyBorder="1"/>
    <xf numFmtId="190" fontId="43" fillId="0" borderId="2" xfId="0" applyNumberFormat="1" applyFont="1" applyBorder="1" applyAlignment="1">
      <alignment vertical="center"/>
    </xf>
    <xf numFmtId="2" fontId="18" fillId="0" borderId="4" xfId="0" applyNumberFormat="1" applyFont="1" applyBorder="1" applyAlignment="1">
      <alignment horizontal="center"/>
    </xf>
    <xf numFmtId="190" fontId="18" fillId="0" borderId="4" xfId="0" applyNumberFormat="1" applyFont="1" applyBorder="1" applyAlignment="1">
      <alignment vertical="center"/>
    </xf>
    <xf numFmtId="190" fontId="18" fillId="0" borderId="6" xfId="0" applyNumberFormat="1" applyFont="1" applyBorder="1" applyAlignment="1">
      <alignment vertical="center"/>
    </xf>
    <xf numFmtId="190" fontId="8" fillId="0" borderId="13" xfId="0" applyNumberFormat="1" applyFont="1" applyBorder="1" applyAlignment="1">
      <alignment horizontal="centerContinuous"/>
    </xf>
    <xf numFmtId="190" fontId="18" fillId="0" borderId="17" xfId="0" applyNumberFormat="1" applyFont="1" applyBorder="1"/>
    <xf numFmtId="190" fontId="18" fillId="0" borderId="28" xfId="0" applyNumberFormat="1" applyFont="1" applyBorder="1"/>
    <xf numFmtId="0" fontId="18" fillId="0" borderId="16" xfId="0" applyNumberFormat="1" applyFont="1" applyBorder="1"/>
    <xf numFmtId="190" fontId="18" fillId="0" borderId="4" xfId="0" applyNumberFormat="1" applyFont="1" applyBorder="1"/>
    <xf numFmtId="190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70" fillId="0" borderId="0" xfId="0" applyFont="1" applyAlignment="1">
      <alignment wrapText="1"/>
    </xf>
    <xf numFmtId="3" fontId="70" fillId="0" borderId="0" xfId="0" applyNumberFormat="1" applyFont="1" applyAlignment="1">
      <alignment horizontal="right" wrapText="1"/>
    </xf>
    <xf numFmtId="0" fontId="70" fillId="0" borderId="0" xfId="0" applyFont="1" applyAlignment="1">
      <alignment horizontal="left" wrapText="1"/>
    </xf>
    <xf numFmtId="0" fontId="21" fillId="0" borderId="0" xfId="16" applyFont="1" applyAlignment="1">
      <alignment horizontal="left" wrapText="1"/>
    </xf>
    <xf numFmtId="192" fontId="21" fillId="0" borderId="0" xfId="16" applyNumberFormat="1" applyFont="1" applyAlignment="1">
      <alignment horizontal="right"/>
    </xf>
    <xf numFmtId="0" fontId="21" fillId="0" borderId="0" xfId="16" applyFont="1" applyAlignment="1">
      <alignment horizontal="left" wrapText="1" indent="1"/>
    </xf>
    <xf numFmtId="192" fontId="11" fillId="0" borderId="0" xfId="16" applyNumberFormat="1" applyFont="1" applyAlignment="1">
      <alignment horizontal="right"/>
    </xf>
    <xf numFmtId="0" fontId="11" fillId="0" borderId="0" xfId="16" applyFont="1" applyAlignment="1">
      <alignment horizontal="center" wrapText="1"/>
    </xf>
    <xf numFmtId="187" fontId="7" fillId="0" borderId="3" xfId="9" applyNumberFormat="1" applyFont="1" applyFill="1" applyBorder="1" applyAlignment="1">
      <alignment horizontal="center" vertical="top"/>
    </xf>
    <xf numFmtId="187" fontId="23" fillId="0" borderId="3" xfId="9" applyNumberFormat="1" applyFont="1" applyFill="1" applyBorder="1" applyAlignment="1">
      <alignment horizontal="right" vertical="top"/>
    </xf>
    <xf numFmtId="188" fontId="23" fillId="0" borderId="3" xfId="9" applyNumberFormat="1" applyFont="1" applyFill="1" applyBorder="1" applyAlignment="1">
      <alignment horizontal="center" vertical="top"/>
    </xf>
    <xf numFmtId="190" fontId="18" fillId="0" borderId="2" xfId="0" applyNumberFormat="1" applyFont="1" applyBorder="1" applyAlignment="1">
      <alignment vertical="center"/>
    </xf>
    <xf numFmtId="2" fontId="18" fillId="0" borderId="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90" fontId="18" fillId="0" borderId="0" xfId="0" applyNumberFormat="1" applyFont="1" applyBorder="1"/>
    <xf numFmtId="0" fontId="18" fillId="0" borderId="0" xfId="0" applyFont="1" applyBorder="1" applyAlignment="1">
      <alignment horizontal="center"/>
    </xf>
    <xf numFmtId="190" fontId="18" fillId="0" borderId="20" xfId="0" applyNumberFormat="1" applyFont="1" applyBorder="1" applyAlignment="1">
      <alignment vertical="center"/>
    </xf>
    <xf numFmtId="2" fontId="18" fillId="0" borderId="4" xfId="0" applyNumberFormat="1" applyFont="1" applyBorder="1" applyAlignment="1">
      <alignment horizontal="center" vertical="center"/>
    </xf>
    <xf numFmtId="190" fontId="18" fillId="0" borderId="4" xfId="2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1" fillId="0" borderId="0" xfId="20" applyFont="1"/>
    <xf numFmtId="0" fontId="72" fillId="0" borderId="0" xfId="20" applyFont="1"/>
    <xf numFmtId="0" fontId="18" fillId="0" borderId="0" xfId="20" applyFont="1"/>
    <xf numFmtId="0" fontId="12" fillId="0" borderId="0" xfId="20" applyFont="1"/>
    <xf numFmtId="0" fontId="13" fillId="0" borderId="0" xfId="20" applyFont="1" applyAlignment="1"/>
    <xf numFmtId="0" fontId="23" fillId="0" borderId="6" xfId="21" applyFont="1" applyBorder="1" applyAlignment="1">
      <alignment horizontal="center" vertical="center"/>
    </xf>
    <xf numFmtId="0" fontId="23" fillId="0" borderId="9" xfId="21" applyFont="1" applyBorder="1" applyAlignment="1">
      <alignment horizontal="center" vertical="center"/>
    </xf>
    <xf numFmtId="0" fontId="23" fillId="0" borderId="4" xfId="21" applyFont="1" applyBorder="1" applyAlignment="1">
      <alignment horizontal="center" vertical="center"/>
    </xf>
    <xf numFmtId="0" fontId="23" fillId="0" borderId="10" xfId="21" applyFont="1" applyBorder="1" applyAlignment="1">
      <alignment horizontal="center" vertical="center"/>
    </xf>
    <xf numFmtId="0" fontId="23" fillId="0" borderId="5" xfId="21" applyFont="1" applyBorder="1" applyAlignment="1">
      <alignment horizontal="center" vertical="center"/>
    </xf>
    <xf numFmtId="0" fontId="23" fillId="0" borderId="11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73" fillId="0" borderId="3" xfId="21" applyFont="1" applyBorder="1" applyAlignment="1">
      <alignment horizontal="center" vertical="center"/>
    </xf>
    <xf numFmtId="0" fontId="73" fillId="0" borderId="12" xfId="21" applyFont="1" applyBorder="1" applyAlignment="1">
      <alignment horizontal="center" vertical="center"/>
    </xf>
    <xf numFmtId="0" fontId="73" fillId="0" borderId="8" xfId="21" applyFont="1" applyBorder="1" applyAlignment="1">
      <alignment horizontal="center" vertical="center"/>
    </xf>
    <xf numFmtId="0" fontId="74" fillId="0" borderId="3" xfId="21" applyFont="1" applyBorder="1" applyAlignment="1">
      <alignment horizontal="center" vertical="center"/>
    </xf>
    <xf numFmtId="0" fontId="74" fillId="0" borderId="3" xfId="21" quotePrefix="1" applyFont="1" applyBorder="1" applyAlignment="1">
      <alignment horizontal="center" vertical="center"/>
    </xf>
    <xf numFmtId="0" fontId="23" fillId="0" borderId="3" xfId="21" applyFont="1" applyBorder="1" applyAlignment="1">
      <alignment horizontal="center" vertical="center"/>
    </xf>
    <xf numFmtId="0" fontId="74" fillId="0" borderId="0" xfId="21" applyFont="1" applyAlignment="1">
      <alignment vertical="center"/>
    </xf>
    <xf numFmtId="0" fontId="21" fillId="0" borderId="0" xfId="20" quotePrefix="1" applyFont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5" xfId="0" applyFont="1" applyBorder="1" applyAlignment="1">
      <alignment horizontal="center" vertical="top"/>
    </xf>
    <xf numFmtId="0" fontId="8" fillId="0" borderId="15" xfId="0" applyFont="1" applyBorder="1" applyAlignment="1">
      <alignment horizontal="right" vertical="top"/>
    </xf>
    <xf numFmtId="190" fontId="18" fillId="0" borderId="15" xfId="0" applyNumberFormat="1" applyFont="1" applyBorder="1"/>
    <xf numFmtId="0" fontId="11" fillId="0" borderId="0" xfId="0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2" fillId="0" borderId="0" xfId="0" applyFont="1" applyAlignment="1">
      <alignment horizontal="left"/>
    </xf>
    <xf numFmtId="0" fontId="11" fillId="0" borderId="0" xfId="0" quotePrefix="1" applyFont="1" applyAlignment="1">
      <alignment horizontal="center"/>
    </xf>
    <xf numFmtId="0" fontId="18" fillId="0" borderId="0" xfId="0" applyFont="1" applyAlignment="1">
      <alignment horizontal="left"/>
    </xf>
    <xf numFmtId="0" fontId="1" fillId="0" borderId="0" xfId="0" applyFont="1" applyAlignment="1">
      <alignment horizontal="right" vertical="center" textRotation="180"/>
    </xf>
    <xf numFmtId="0" fontId="0" fillId="0" borderId="0" xfId="0" applyAlignment="1">
      <alignment horizontal="right" vertical="center" textRotation="180"/>
    </xf>
    <xf numFmtId="0" fontId="7" fillId="0" borderId="25" xfId="0" applyFont="1" applyBorder="1" applyAlignment="1">
      <alignment horizontal="center"/>
    </xf>
    <xf numFmtId="0" fontId="61" fillId="0" borderId="0" xfId="0" applyFont="1" applyAlignment="1">
      <alignment horizontal="center"/>
    </xf>
    <xf numFmtId="190" fontId="11" fillId="0" borderId="26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0" fontId="44" fillId="0" borderId="12" xfId="0" applyFont="1" applyBorder="1" applyAlignment="1">
      <alignment horizontal="center"/>
    </xf>
    <xf numFmtId="0" fontId="44" fillId="0" borderId="8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3" fillId="0" borderId="7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13" fillId="0" borderId="0" xfId="18" applyFont="1" applyAlignment="1">
      <alignment horizontal="center"/>
    </xf>
    <xf numFmtId="0" fontId="18" fillId="0" borderId="0" xfId="0" quotePrefix="1" applyFont="1" applyAlignment="1">
      <alignment horizontal="center" vertical="center" textRotation="180"/>
    </xf>
    <xf numFmtId="0" fontId="17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1" fillId="0" borderId="0" xfId="19" applyFont="1" applyAlignment="1">
      <alignment horizontal="center"/>
    </xf>
    <xf numFmtId="0" fontId="17" fillId="0" borderId="0" xfId="19" applyFont="1" applyAlignment="1">
      <alignment horizontal="left"/>
    </xf>
    <xf numFmtId="0" fontId="31" fillId="0" borderId="0" xfId="19" applyFont="1" applyAlignment="1">
      <alignment horizontal="left"/>
    </xf>
    <xf numFmtId="0" fontId="18" fillId="0" borderId="0" xfId="0" applyFont="1" applyAlignment="1">
      <alignment horizontal="center" vertical="center" textRotation="180"/>
    </xf>
    <xf numFmtId="0" fontId="21" fillId="0" borderId="0" xfId="0" applyFont="1" applyAlignment="1">
      <alignment horizontal="center"/>
    </xf>
    <xf numFmtId="0" fontId="18" fillId="0" borderId="7" xfId="0" applyFont="1" applyBorder="1" applyAlignment="1">
      <alignment horizontal="right"/>
    </xf>
    <xf numFmtId="0" fontId="8" fillId="0" borderId="0" xfId="0" applyFont="1" applyAlignment="1">
      <alignment vertical="top" wrapText="1"/>
    </xf>
    <xf numFmtId="0" fontId="23" fillId="0" borderId="7" xfId="0" applyFont="1" applyBorder="1" applyAlignment="1">
      <alignment horizontal="right"/>
    </xf>
    <xf numFmtId="0" fontId="11" fillId="0" borderId="0" xfId="0" applyFont="1" applyAlignment="1">
      <alignment horizontal="center" vertical="center" textRotation="180"/>
    </xf>
    <xf numFmtId="0" fontId="68" fillId="3" borderId="29" xfId="0" applyFont="1" applyFill="1" applyBorder="1" applyAlignment="1">
      <alignment horizontal="center" vertical="center"/>
    </xf>
    <xf numFmtId="0" fontId="68" fillId="3" borderId="30" xfId="0" applyFont="1" applyFill="1" applyBorder="1" applyAlignment="1">
      <alignment horizontal="center" vertical="center"/>
    </xf>
    <xf numFmtId="0" fontId="68" fillId="3" borderId="31" xfId="0" applyFont="1" applyFill="1" applyBorder="1" applyAlignment="1">
      <alignment horizontal="center" vertical="center"/>
    </xf>
    <xf numFmtId="0" fontId="68" fillId="3" borderId="32" xfId="0" applyFont="1" applyFill="1" applyBorder="1" applyAlignment="1">
      <alignment horizontal="center" vertical="center"/>
    </xf>
    <xf numFmtId="0" fontId="68" fillId="3" borderId="33" xfId="0" applyFont="1" applyFill="1" applyBorder="1" applyAlignment="1">
      <alignment horizontal="center" vertical="center"/>
    </xf>
    <xf numFmtId="0" fontId="68" fillId="3" borderId="3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65" fillId="0" borderId="0" xfId="0" applyFont="1" applyAlignment="1">
      <alignment horizontal="center"/>
    </xf>
    <xf numFmtId="0" fontId="11" fillId="0" borderId="0" xfId="16" applyFont="1" applyAlignment="1">
      <alignment horizontal="center" wrapText="1"/>
    </xf>
    <xf numFmtId="0" fontId="7" fillId="0" borderId="7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 indent="2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top" wrapText="1"/>
    </xf>
    <xf numFmtId="0" fontId="44" fillId="0" borderId="21" xfId="6" applyFont="1" applyBorder="1" applyAlignment="1">
      <alignment horizontal="center" vertical="center"/>
    </xf>
    <xf numFmtId="0" fontId="44" fillId="0" borderId="24" xfId="6" applyFont="1" applyBorder="1" applyAlignment="1">
      <alignment horizontal="center" vertical="center"/>
    </xf>
    <xf numFmtId="0" fontId="44" fillId="0" borderId="6" xfId="6" applyFont="1" applyBorder="1" applyAlignment="1">
      <alignment horizontal="center" vertical="center"/>
    </xf>
    <xf numFmtId="0" fontId="44" fillId="0" borderId="5" xfId="6" applyFont="1" applyBorder="1" applyAlignment="1">
      <alignment horizontal="center" vertical="center"/>
    </xf>
    <xf numFmtId="0" fontId="44" fillId="0" borderId="12" xfId="6" applyFont="1" applyBorder="1" applyAlignment="1">
      <alignment horizontal="center" wrapText="1"/>
    </xf>
    <xf numFmtId="0" fontId="44" fillId="0" borderId="2" xfId="6" applyFont="1" applyBorder="1" applyAlignment="1">
      <alignment horizontal="center" wrapText="1"/>
    </xf>
    <xf numFmtId="0" fontId="44" fillId="0" borderId="8" xfId="6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5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 textRotation="180"/>
    </xf>
    <xf numFmtId="0" fontId="18" fillId="0" borderId="0" xfId="9" applyFont="1" applyFill="1" applyBorder="1" applyAlignment="1">
      <alignment horizontal="center" vertical="center" textRotation="180"/>
    </xf>
    <xf numFmtId="0" fontId="23" fillId="0" borderId="6" xfId="9" applyFont="1" applyFill="1" applyBorder="1" applyAlignment="1">
      <alignment horizontal="center" vertical="top" wrapText="1"/>
    </xf>
    <xf numFmtId="0" fontId="23" fillId="0" borderId="4" xfId="9" applyFont="1" applyFill="1" applyBorder="1" applyAlignment="1">
      <alignment horizontal="center" vertical="top" wrapText="1"/>
    </xf>
    <xf numFmtId="0" fontId="23" fillId="0" borderId="9" xfId="9" applyFont="1" applyFill="1" applyBorder="1" applyAlignment="1">
      <alignment horizontal="center" vertical="top" wrapText="1"/>
    </xf>
    <xf numFmtId="0" fontId="23" fillId="0" borderId="10" xfId="9" applyFont="1" applyFill="1" applyBorder="1" applyAlignment="1">
      <alignment horizontal="center" vertical="top" wrapText="1"/>
    </xf>
    <xf numFmtId="0" fontId="23" fillId="0" borderId="6" xfId="9" applyFont="1" applyFill="1" applyBorder="1" applyAlignment="1">
      <alignment horizontal="center" vertical="top"/>
    </xf>
    <xf numFmtId="0" fontId="23" fillId="0" borderId="4" xfId="9" applyFont="1" applyFill="1" applyBorder="1" applyAlignment="1">
      <alignment horizontal="center" vertical="top"/>
    </xf>
    <xf numFmtId="0" fontId="21" fillId="0" borderId="0" xfId="9" applyFont="1" applyFill="1" applyBorder="1" applyAlignment="1">
      <alignment horizontal="center"/>
    </xf>
    <xf numFmtId="0" fontId="24" fillId="0" borderId="7" xfId="9" applyFont="1" applyFill="1" applyBorder="1" applyAlignment="1">
      <alignment horizontal="right" vertical="center"/>
    </xf>
    <xf numFmtId="0" fontId="23" fillId="0" borderId="6" xfId="9" applyFont="1" applyFill="1" applyBorder="1" applyAlignment="1">
      <alignment horizontal="center" vertical="center" wrapText="1"/>
    </xf>
    <xf numFmtId="0" fontId="23" fillId="0" borderId="4" xfId="9" applyFont="1" applyFill="1" applyBorder="1" applyAlignment="1">
      <alignment horizontal="center" vertical="center" wrapText="1"/>
    </xf>
    <xf numFmtId="0" fontId="23" fillId="0" borderId="5" xfId="9" applyFont="1" applyFill="1" applyBorder="1" applyAlignment="1">
      <alignment horizontal="center" vertical="center" wrapText="1"/>
    </xf>
    <xf numFmtId="0" fontId="23" fillId="0" borderId="12" xfId="9" applyFont="1" applyFill="1" applyBorder="1" applyAlignment="1">
      <alignment horizontal="center" vertical="center" wrapText="1"/>
    </xf>
    <xf numFmtId="0" fontId="23" fillId="0" borderId="2" xfId="9" applyFont="1" applyFill="1" applyBorder="1" applyAlignment="1">
      <alignment horizontal="center" vertical="center" wrapText="1"/>
    </xf>
    <xf numFmtId="0" fontId="23" fillId="0" borderId="12" xfId="9" applyFont="1" applyFill="1" applyBorder="1" applyAlignment="1">
      <alignment horizontal="center" vertical="center"/>
    </xf>
    <xf numFmtId="0" fontId="23" fillId="0" borderId="8" xfId="9" applyFont="1" applyFill="1" applyBorder="1" applyAlignment="1">
      <alignment horizontal="center" vertical="center"/>
    </xf>
    <xf numFmtId="0" fontId="11" fillId="0" borderId="0" xfId="10" applyFont="1" applyAlignment="1">
      <alignment horizontal="center" vertical="center" textRotation="180"/>
    </xf>
    <xf numFmtId="0" fontId="68" fillId="3" borderId="0" xfId="0" applyFont="1" applyFill="1" applyBorder="1" applyAlignment="1">
      <alignment horizontal="center" vertical="center"/>
    </xf>
    <xf numFmtId="0" fontId="68" fillId="3" borderId="10" xfId="0" applyFont="1" applyFill="1" applyBorder="1" applyAlignment="1">
      <alignment horizontal="center" vertical="center"/>
    </xf>
    <xf numFmtId="0" fontId="68" fillId="3" borderId="7" xfId="0" applyFont="1" applyFill="1" applyBorder="1" applyAlignment="1">
      <alignment horizontal="center" vertical="center"/>
    </xf>
    <xf numFmtId="0" fontId="68" fillId="3" borderId="11" xfId="0" applyFont="1" applyFill="1" applyBorder="1" applyAlignment="1">
      <alignment horizontal="center" vertical="center"/>
    </xf>
    <xf numFmtId="0" fontId="26" fillId="0" borderId="6" xfId="10" applyFont="1" applyBorder="1" applyAlignment="1">
      <alignment horizontal="center" vertical="top" wrapText="1"/>
    </xf>
    <xf numFmtId="0" fontId="26" fillId="0" borderId="4" xfId="10" applyFont="1" applyBorder="1" applyAlignment="1">
      <alignment horizontal="center" vertical="top" wrapText="1"/>
    </xf>
    <xf numFmtId="0" fontId="26" fillId="0" borderId="5" xfId="10" applyFont="1" applyBorder="1" applyAlignment="1">
      <alignment horizontal="center" vertical="top" wrapText="1"/>
    </xf>
    <xf numFmtId="0" fontId="26" fillId="0" borderId="6" xfId="10" applyFont="1" applyBorder="1" applyAlignment="1">
      <alignment horizontal="center" vertical="center"/>
    </xf>
    <xf numFmtId="0" fontId="26" fillId="0" borderId="4" xfId="10" applyFont="1" applyBorder="1" applyAlignment="1">
      <alignment horizontal="center" vertical="center"/>
    </xf>
    <xf numFmtId="0" fontId="26" fillId="0" borderId="6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0" fontId="26" fillId="0" borderId="4" xfId="10" applyFont="1" applyBorder="1" applyAlignment="1">
      <alignment horizontal="center" vertical="center" wrapText="1"/>
    </xf>
    <xf numFmtId="0" fontId="26" fillId="0" borderId="21" xfId="10" applyFont="1" applyBorder="1" applyAlignment="1">
      <alignment horizontal="center" vertical="center" wrapText="1"/>
    </xf>
    <xf numFmtId="0" fontId="26" fillId="0" borderId="9" xfId="1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0" applyFont="1" applyAlignment="1">
      <alignment horizontal="center"/>
    </xf>
    <xf numFmtId="0" fontId="11" fillId="0" borderId="0" xfId="20" quotePrefix="1" applyFont="1" applyAlignment="1">
      <alignment horizontal="center" vertical="center"/>
    </xf>
    <xf numFmtId="0" fontId="72" fillId="0" borderId="0" xfId="20" applyFont="1" applyAlignment="1">
      <alignment horizontal="center" vertical="center" wrapText="1"/>
    </xf>
    <xf numFmtId="0" fontId="72" fillId="0" borderId="0" xfId="20" applyFont="1" applyAlignment="1">
      <alignment horizontal="center" vertical="center"/>
    </xf>
    <xf numFmtId="0" fontId="72" fillId="0" borderId="0" xfId="20" applyFont="1" applyAlignment="1">
      <alignment horizontal="center"/>
    </xf>
    <xf numFmtId="0" fontId="13" fillId="0" borderId="0" xfId="20" applyFont="1" applyAlignment="1">
      <alignment horizontal="center"/>
    </xf>
    <xf numFmtId="0" fontId="7" fillId="0" borderId="3" xfId="21" applyFont="1" applyBorder="1" applyAlignment="1">
      <alignment vertical="center"/>
    </xf>
    <xf numFmtId="0" fontId="23" fillId="0" borderId="3" xfId="21" applyFont="1" applyBorder="1" applyAlignment="1">
      <alignment horizontal="center" vertical="center"/>
    </xf>
    <xf numFmtId="0" fontId="23" fillId="0" borderId="12" xfId="21" applyFont="1" applyBorder="1" applyAlignment="1">
      <alignment horizontal="center" vertical="center"/>
    </xf>
    <xf numFmtId="0" fontId="74" fillId="0" borderId="0" xfId="21" applyFont="1" applyAlignment="1">
      <alignment vertical="center"/>
    </xf>
  </cellXfs>
  <cellStyles count="22">
    <cellStyle name="75" xfId="1"/>
    <cellStyle name="Header1" xfId="3"/>
    <cellStyle name="Header2" xfId="4"/>
    <cellStyle name="Hyperlink" xfId="5" builtinId="8"/>
    <cellStyle name="Normal 2" xfId="6"/>
    <cellStyle name="Normal 3" xfId="17"/>
    <cellStyle name="Normal 3 2" xfId="20"/>
    <cellStyle name="Normal 3 3" xfId="21"/>
    <cellStyle name="Normal 4" xfId="18"/>
    <cellStyle name="Normal_mask" xfId="16"/>
    <cellStyle name="เครื่องหมายจุลภาค" xfId="2" builtinId="3"/>
    <cellStyle name="น้บะภฒ_95" xfId="7"/>
    <cellStyle name="ปกติ" xfId="0" builtinId="0"/>
    <cellStyle name="ปกติ 2" xfId="8"/>
    <cellStyle name="ปกติ 3" xfId="19"/>
    <cellStyle name="ปกติ_%b8%81ารใช้จ่ายงบประมาณ" xfId="9"/>
    <cellStyle name="ปกติ_แบบฟอร์มกรรมาธิการฯ 59-2" xfId="10"/>
    <cellStyle name="ฤธถ [0]_95" xfId="11"/>
    <cellStyle name="ฤธถ_95" xfId="12"/>
    <cellStyle name="ล๋ศญ [0]_95" xfId="13"/>
    <cellStyle name="ล๋ศญ_95" xfId="14"/>
    <cellStyle name="วฅมุ_4ฟ๙ฝวภ๛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13" Type="http://schemas.openxmlformats.org/officeDocument/2006/relationships/image" Target="../media/image15.jpg"/><Relationship Id="rId18" Type="http://schemas.openxmlformats.org/officeDocument/2006/relationships/image" Target="../media/image20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" Type="http://schemas.openxmlformats.org/officeDocument/2006/relationships/image" Target="../media/image4.jp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1" Type="http://schemas.openxmlformats.org/officeDocument/2006/relationships/image" Target="../media/image3.jpeg"/><Relationship Id="rId6" Type="http://schemas.openxmlformats.org/officeDocument/2006/relationships/image" Target="../media/image8.jpg"/><Relationship Id="rId11" Type="http://schemas.openxmlformats.org/officeDocument/2006/relationships/image" Target="../media/image13.jpg"/><Relationship Id="rId5" Type="http://schemas.openxmlformats.org/officeDocument/2006/relationships/image" Target="../media/image7.jpg"/><Relationship Id="rId15" Type="http://schemas.openxmlformats.org/officeDocument/2006/relationships/image" Target="../media/image17.jpeg"/><Relationship Id="rId10" Type="http://schemas.openxmlformats.org/officeDocument/2006/relationships/image" Target="../media/image12.jpg"/><Relationship Id="rId19" Type="http://schemas.openxmlformats.org/officeDocument/2006/relationships/image" Target="../media/image21.png"/><Relationship Id="rId4" Type="http://schemas.openxmlformats.org/officeDocument/2006/relationships/image" Target="../media/image6.jpg"/><Relationship Id="rId9" Type="http://schemas.openxmlformats.org/officeDocument/2006/relationships/image" Target="../media/image11.jpg"/><Relationship Id="rId14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2171699</xdr:colOff>
      <xdr:row>0</xdr:row>
      <xdr:rowOff>0</xdr:rowOff>
    </xdr:from>
    <xdr:to>
      <xdr:col>0</xdr:col>
      <xdr:colOff>4000500</xdr:colOff>
      <xdr:row>7</xdr:row>
      <xdr:rowOff>14654</xdr:rowOff>
    </xdr:to>
    <xdr:pic>
      <xdr:nvPicPr>
        <xdr:cNvPr id="2" name="รูปภาพ 1" descr="https://scontent.fphs1-1.fna.fbcdn.net/v/t31.0-8/22859757_1501976603189343_1857687536901415422_o.jpg?_nc_cat=105&amp;_nc_sid=09cbfe&amp;_nc_eui2=AeGGpZeR6HKOQel_MxXGfixyhXnlYiyy7GeFeeViLLLsZ42PjJLY8k8Wcag0ot4z4hd5moKcEbcitEr5Spwo-UoQ&amp;_nc_ohc=dLmcJyi-bfAAX81vWTu&amp;_nc_ht=scontent.fphs1-1.fna&amp;oh=8caf886f7516b3e6efd4f72663e902be&amp;oe=5F1273EE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71699" y="0"/>
          <a:ext cx="1828801" cy="2014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1135380</xdr:colOff>
      <xdr:row>5</xdr:row>
      <xdr:rowOff>144780</xdr:rowOff>
    </xdr:from>
    <xdr:to>
      <xdr:col>4</xdr:col>
      <xdr:colOff>1127760</xdr:colOff>
      <xdr:row>5</xdr:row>
      <xdr:rowOff>144780</xdr:rowOff>
    </xdr:to>
    <xdr:sp macro="" textlink="">
      <xdr:nvSpPr>
        <xdr:cNvPr id="55885" name="Line 2"/>
        <xdr:cNvSpPr>
          <a:spLocks noChangeShapeType="1"/>
        </xdr:cNvSpPr>
      </xdr:nvSpPr>
      <xdr:spPr bwMode="auto">
        <a:xfrm flipV="1">
          <a:off x="2072640" y="1371600"/>
          <a:ext cx="16459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197322</xdr:colOff>
      <xdr:row>1</xdr:row>
      <xdr:rowOff>5052</xdr:rowOff>
    </xdr:from>
    <xdr:to>
      <xdr:col>17</xdr:col>
      <xdr:colOff>212758</xdr:colOff>
      <xdr:row>25</xdr:row>
      <xdr:rowOff>26909</xdr:rowOff>
    </xdr:to>
    <xdr:pic>
      <xdr:nvPicPr>
        <xdr:cNvPr id="2" name="รูปภาพ 1" descr="https://scontent.fphs1-1.fna.fbcdn.net/v/t1.15752-9/s2048x2048/105528615_977183062719810_8209114302308077251_n.jpg?_nc_cat=106&amp;_nc_sid=b96e70&amp;_nc_eui2=AeGP9Jfrvax4VqUP2xQ4gj7OTNk0CJwOPmFM2TQInA4-YQIzfNiq6B5DhEyjqZxiG1MJ9o_ur8VC7kt2nvmQ6ibF&amp;_nc_ohc=0d-LqBFlAF8AX8U698Z&amp;_nc_ht=scontent.fphs1-1.fna&amp;_nc_tp=7&amp;oh=a109ec5e13f6cc6567f0e216f9787a69&amp;oe=5F1225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22" y="320110"/>
          <a:ext cx="9108148" cy="6352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285823</xdr:colOff>
      <xdr:row>53</xdr:row>
      <xdr:rowOff>14661</xdr:rowOff>
    </xdr:from>
    <xdr:to>
      <xdr:col>4</xdr:col>
      <xdr:colOff>176150</xdr:colOff>
      <xdr:row>62</xdr:row>
      <xdr:rowOff>125281</xdr:rowOff>
    </xdr:to>
    <xdr:pic>
      <xdr:nvPicPr>
        <xdr:cNvPr id="18" name="รูปภาพ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823" y="43302123"/>
          <a:ext cx="3312000" cy="2484543"/>
        </a:xfrm>
        <a:prstGeom prst="rect">
          <a:avLst/>
        </a:prstGeom>
      </xdr:spPr>
    </xdr:pic>
    <xdr:clientData/>
  </xdr:twoCellAnchor>
  <xdr:twoCellAnchor editAs="oneCell">
    <xdr:from>
      <xdr:col>4</xdr:col>
      <xdr:colOff>424964</xdr:colOff>
      <xdr:row>53</xdr:row>
      <xdr:rowOff>14662</xdr:rowOff>
    </xdr:from>
    <xdr:to>
      <xdr:col>5</xdr:col>
      <xdr:colOff>439849</xdr:colOff>
      <xdr:row>62</xdr:row>
      <xdr:rowOff>124739</xdr:rowOff>
    </xdr:to>
    <xdr:pic>
      <xdr:nvPicPr>
        <xdr:cNvPr id="20" name="รูปภาพ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6637" y="43302124"/>
          <a:ext cx="3312000" cy="248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271097</xdr:colOff>
      <xdr:row>66</xdr:row>
      <xdr:rowOff>14662</xdr:rowOff>
    </xdr:from>
    <xdr:to>
      <xdr:col>4</xdr:col>
      <xdr:colOff>161424</xdr:colOff>
      <xdr:row>84</xdr:row>
      <xdr:rowOff>124739</xdr:rowOff>
    </xdr:to>
    <xdr:pic>
      <xdr:nvPicPr>
        <xdr:cNvPr id="24" name="รูปภาพ 2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7" y="46731124"/>
          <a:ext cx="3312000" cy="2484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395658</xdr:colOff>
      <xdr:row>66</xdr:row>
      <xdr:rowOff>14663</xdr:rowOff>
    </xdr:from>
    <xdr:to>
      <xdr:col>5</xdr:col>
      <xdr:colOff>410543</xdr:colOff>
      <xdr:row>84</xdr:row>
      <xdr:rowOff>124740</xdr:rowOff>
    </xdr:to>
    <xdr:pic>
      <xdr:nvPicPr>
        <xdr:cNvPr id="25" name="รูปภาพ 2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331" y="46731125"/>
          <a:ext cx="3312000" cy="2484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234458</xdr:colOff>
      <xdr:row>88</xdr:row>
      <xdr:rowOff>21986</xdr:rowOff>
    </xdr:from>
    <xdr:to>
      <xdr:col>4</xdr:col>
      <xdr:colOff>2346804</xdr:colOff>
      <xdr:row>99</xdr:row>
      <xdr:rowOff>144525</xdr:rowOff>
    </xdr:to>
    <xdr:pic>
      <xdr:nvPicPr>
        <xdr:cNvPr id="26" name="รูปภาพ 2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477" y="22999217"/>
          <a:ext cx="4032000" cy="30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65976</xdr:colOff>
      <xdr:row>110</xdr:row>
      <xdr:rowOff>7333</xdr:rowOff>
    </xdr:from>
    <xdr:to>
      <xdr:col>4</xdr:col>
      <xdr:colOff>64303</xdr:colOff>
      <xdr:row>118</xdr:row>
      <xdr:rowOff>168519</xdr:rowOff>
    </xdr:to>
    <xdr:pic>
      <xdr:nvPicPr>
        <xdr:cNvPr id="27" name="รูปภาพ 2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76" y="57802102"/>
          <a:ext cx="3420000" cy="227134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285751</xdr:colOff>
      <xdr:row>110</xdr:row>
      <xdr:rowOff>0</xdr:rowOff>
    </xdr:from>
    <xdr:to>
      <xdr:col>5</xdr:col>
      <xdr:colOff>408636</xdr:colOff>
      <xdr:row>118</xdr:row>
      <xdr:rowOff>169846</xdr:rowOff>
    </xdr:to>
    <xdr:pic>
      <xdr:nvPicPr>
        <xdr:cNvPr id="28" name="รูปภาพ 2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7424" y="57794769"/>
          <a:ext cx="3420000" cy="22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73269</xdr:colOff>
      <xdr:row>122</xdr:row>
      <xdr:rowOff>14660</xdr:rowOff>
    </xdr:from>
    <xdr:to>
      <xdr:col>4</xdr:col>
      <xdr:colOff>71596</xdr:colOff>
      <xdr:row>131</xdr:row>
      <xdr:rowOff>205737</xdr:rowOff>
    </xdr:to>
    <xdr:pic>
      <xdr:nvPicPr>
        <xdr:cNvPr id="32" name="รูปภาพ 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9" y="60974660"/>
          <a:ext cx="3420000" cy="2565000"/>
        </a:xfrm>
        <a:prstGeom prst="rect">
          <a:avLst/>
        </a:prstGeom>
      </xdr:spPr>
    </xdr:pic>
    <xdr:clientData/>
  </xdr:twoCellAnchor>
  <xdr:twoCellAnchor editAs="oneCell">
    <xdr:from>
      <xdr:col>4</xdr:col>
      <xdr:colOff>293080</xdr:colOff>
      <xdr:row>122</xdr:row>
      <xdr:rowOff>21981</xdr:rowOff>
    </xdr:from>
    <xdr:to>
      <xdr:col>5</xdr:col>
      <xdr:colOff>415965</xdr:colOff>
      <xdr:row>131</xdr:row>
      <xdr:rowOff>213058</xdr:rowOff>
    </xdr:to>
    <xdr:pic>
      <xdr:nvPicPr>
        <xdr:cNvPr id="33" name="รูปภาพ 3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3" y="60981981"/>
          <a:ext cx="3420000" cy="2565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490904</xdr:colOff>
      <xdr:row>135</xdr:row>
      <xdr:rowOff>21981</xdr:rowOff>
    </xdr:from>
    <xdr:to>
      <xdr:col>4</xdr:col>
      <xdr:colOff>1991250</xdr:colOff>
      <xdr:row>144</xdr:row>
      <xdr:rowOff>213058</xdr:rowOff>
    </xdr:to>
    <xdr:pic>
      <xdr:nvPicPr>
        <xdr:cNvPr id="34" name="รูปภาพ 3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2923" y="64410981"/>
          <a:ext cx="3420000" cy="2565000"/>
        </a:xfrm>
        <a:prstGeom prst="rect">
          <a:avLst/>
        </a:prstGeom>
      </xdr:spPr>
    </xdr:pic>
    <xdr:clientData/>
  </xdr:twoCellAnchor>
  <xdr:twoCellAnchor editAs="oneCell">
    <xdr:from>
      <xdr:col>0</xdr:col>
      <xdr:colOff>51288</xdr:colOff>
      <xdr:row>5</xdr:row>
      <xdr:rowOff>7326</xdr:rowOff>
    </xdr:from>
    <xdr:to>
      <xdr:col>4</xdr:col>
      <xdr:colOff>49615</xdr:colOff>
      <xdr:row>14</xdr:row>
      <xdr:rowOff>198403</xdr:rowOff>
    </xdr:to>
    <xdr:pic>
      <xdr:nvPicPr>
        <xdr:cNvPr id="37" name="รูปภาพ 3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88" y="1362807"/>
          <a:ext cx="3420000" cy="2565000"/>
        </a:xfrm>
        <a:prstGeom prst="rect">
          <a:avLst/>
        </a:prstGeom>
      </xdr:spPr>
    </xdr:pic>
    <xdr:clientData/>
  </xdr:twoCellAnchor>
  <xdr:twoCellAnchor editAs="oneCell">
    <xdr:from>
      <xdr:col>4</xdr:col>
      <xdr:colOff>402982</xdr:colOff>
      <xdr:row>5</xdr:row>
      <xdr:rowOff>14655</xdr:rowOff>
    </xdr:from>
    <xdr:to>
      <xdr:col>5</xdr:col>
      <xdr:colOff>525867</xdr:colOff>
      <xdr:row>14</xdr:row>
      <xdr:rowOff>205732</xdr:rowOff>
    </xdr:to>
    <xdr:pic>
      <xdr:nvPicPr>
        <xdr:cNvPr id="39" name="รูปภาพ 3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655" y="1370136"/>
          <a:ext cx="3420000" cy="2565000"/>
        </a:xfrm>
        <a:prstGeom prst="rect">
          <a:avLst/>
        </a:prstGeom>
      </xdr:spPr>
    </xdr:pic>
    <xdr:clientData/>
  </xdr:twoCellAnchor>
  <xdr:twoCellAnchor editAs="oneCell">
    <xdr:from>
      <xdr:col>0</xdr:col>
      <xdr:colOff>51305</xdr:colOff>
      <xdr:row>25</xdr:row>
      <xdr:rowOff>190497</xdr:rowOff>
    </xdr:from>
    <xdr:to>
      <xdr:col>4</xdr:col>
      <xdr:colOff>49632</xdr:colOff>
      <xdr:row>32</xdr:row>
      <xdr:rowOff>134912</xdr:rowOff>
    </xdr:to>
    <xdr:pic>
      <xdr:nvPicPr>
        <xdr:cNvPr id="40" name="รูปภาพ 39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5" y="6909285"/>
          <a:ext cx="3420000" cy="2354973"/>
        </a:xfrm>
        <a:prstGeom prst="rect">
          <a:avLst/>
        </a:prstGeom>
      </xdr:spPr>
    </xdr:pic>
    <xdr:clientData/>
  </xdr:twoCellAnchor>
  <xdr:twoCellAnchor editAs="oneCell">
    <xdr:from>
      <xdr:col>4</xdr:col>
      <xdr:colOff>403000</xdr:colOff>
      <xdr:row>25</xdr:row>
      <xdr:rowOff>183175</xdr:rowOff>
    </xdr:from>
    <xdr:to>
      <xdr:col>5</xdr:col>
      <xdr:colOff>525885</xdr:colOff>
      <xdr:row>32</xdr:row>
      <xdr:rowOff>139213</xdr:rowOff>
    </xdr:to>
    <xdr:pic>
      <xdr:nvPicPr>
        <xdr:cNvPr id="41" name="รูปภาพ 4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673" y="6901963"/>
          <a:ext cx="3420000" cy="2366596"/>
        </a:xfrm>
        <a:prstGeom prst="rect">
          <a:avLst/>
        </a:prstGeom>
      </xdr:spPr>
    </xdr:pic>
    <xdr:clientData/>
  </xdr:twoCellAnchor>
  <xdr:twoCellAnchor editAs="oneCell">
    <xdr:from>
      <xdr:col>0</xdr:col>
      <xdr:colOff>58615</xdr:colOff>
      <xdr:row>33</xdr:row>
      <xdr:rowOff>117231</xdr:rowOff>
    </xdr:from>
    <xdr:to>
      <xdr:col>4</xdr:col>
      <xdr:colOff>56942</xdr:colOff>
      <xdr:row>38</xdr:row>
      <xdr:rowOff>319155</xdr:rowOff>
    </xdr:to>
    <xdr:pic>
      <xdr:nvPicPr>
        <xdr:cNvPr id="42" name="รูปภาพ 4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5" y="9590943"/>
          <a:ext cx="3420000" cy="1923750"/>
        </a:xfrm>
        <a:prstGeom prst="rect">
          <a:avLst/>
        </a:prstGeom>
      </xdr:spPr>
    </xdr:pic>
    <xdr:clientData/>
  </xdr:twoCellAnchor>
  <xdr:twoCellAnchor editAs="oneCell">
    <xdr:from>
      <xdr:col>4</xdr:col>
      <xdr:colOff>417648</xdr:colOff>
      <xdr:row>33</xdr:row>
      <xdr:rowOff>109904</xdr:rowOff>
    </xdr:from>
    <xdr:to>
      <xdr:col>5</xdr:col>
      <xdr:colOff>540533</xdr:colOff>
      <xdr:row>38</xdr:row>
      <xdr:rowOff>315058</xdr:rowOff>
    </xdr:to>
    <xdr:pic>
      <xdr:nvPicPr>
        <xdr:cNvPr id="43" name="รูปภาพ 4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9321" y="9583616"/>
          <a:ext cx="3420000" cy="1926980"/>
        </a:xfrm>
        <a:prstGeom prst="rect">
          <a:avLst/>
        </a:prstGeom>
      </xdr:spPr>
    </xdr:pic>
    <xdr:clientData/>
  </xdr:twoCellAnchor>
  <xdr:twoCellAnchor editAs="oneCell">
    <xdr:from>
      <xdr:col>0</xdr:col>
      <xdr:colOff>66009</xdr:colOff>
      <xdr:row>39</xdr:row>
      <xdr:rowOff>278423</xdr:rowOff>
    </xdr:from>
    <xdr:to>
      <xdr:col>4</xdr:col>
      <xdr:colOff>51290</xdr:colOff>
      <xdr:row>46</xdr:row>
      <xdr:rowOff>329711</xdr:rowOff>
    </xdr:to>
    <xdr:pic>
      <xdr:nvPicPr>
        <xdr:cNvPr id="44" name="รูปภาพ 4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9" y="11818327"/>
          <a:ext cx="3406954" cy="2461846"/>
        </a:xfrm>
        <a:prstGeom prst="rect">
          <a:avLst/>
        </a:prstGeom>
      </xdr:spPr>
    </xdr:pic>
    <xdr:clientData/>
  </xdr:twoCellAnchor>
  <xdr:twoCellAnchor editAs="oneCell">
    <xdr:from>
      <xdr:col>4</xdr:col>
      <xdr:colOff>402982</xdr:colOff>
      <xdr:row>39</xdr:row>
      <xdr:rowOff>271096</xdr:rowOff>
    </xdr:from>
    <xdr:to>
      <xdr:col>5</xdr:col>
      <xdr:colOff>527540</xdr:colOff>
      <xdr:row>47</xdr:row>
      <xdr:rowOff>7327</xdr:rowOff>
    </xdr:to>
    <xdr:pic>
      <xdr:nvPicPr>
        <xdr:cNvPr id="45" name="รูปภาพ 44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655" y="11811000"/>
          <a:ext cx="3421673" cy="249115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16</xdr:row>
      <xdr:rowOff>21981</xdr:rowOff>
    </xdr:from>
    <xdr:to>
      <xdr:col>4</xdr:col>
      <xdr:colOff>73269</xdr:colOff>
      <xdr:row>24</xdr:row>
      <xdr:rowOff>249117</xdr:rowOff>
    </xdr:to>
    <xdr:pic>
      <xdr:nvPicPr>
        <xdr:cNvPr id="46" name="รูปภาพ 45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278923"/>
          <a:ext cx="3399692" cy="2337290"/>
        </a:xfrm>
        <a:prstGeom prst="rect">
          <a:avLst/>
        </a:prstGeom>
      </xdr:spPr>
    </xdr:pic>
    <xdr:clientData/>
  </xdr:twoCellAnchor>
  <xdr:twoCellAnchor editAs="oneCell">
    <xdr:from>
      <xdr:col>4</xdr:col>
      <xdr:colOff>410309</xdr:colOff>
      <xdr:row>16</xdr:row>
      <xdr:rowOff>1</xdr:rowOff>
    </xdr:from>
    <xdr:to>
      <xdr:col>5</xdr:col>
      <xdr:colOff>533194</xdr:colOff>
      <xdr:row>24</xdr:row>
      <xdr:rowOff>256442</xdr:rowOff>
    </xdr:to>
    <xdr:pic>
      <xdr:nvPicPr>
        <xdr:cNvPr id="47" name="รูปภาพ 46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1982" y="4256943"/>
          <a:ext cx="3420000" cy="2366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27"/>
  <sheetViews>
    <sheetView view="pageBreakPreview" zoomScale="120" zoomScaleNormal="91" zoomScaleSheetLayoutView="120" workbookViewId="0">
      <selection activeCell="C3" sqref="C3"/>
    </sheetView>
  </sheetViews>
  <sheetFormatPr defaultColWidth="9.1640625" defaultRowHeight="23.25"/>
  <cols>
    <col min="1" max="1" width="3.5" style="171" customWidth="1"/>
    <col min="2" max="2" width="7.6640625" style="171" customWidth="1"/>
    <col min="3" max="3" width="134.1640625" style="175" customWidth="1"/>
    <col min="4" max="6" width="20.1640625" style="171" customWidth="1"/>
    <col min="7" max="7" width="22.1640625" style="171" customWidth="1"/>
    <col min="8" max="11" width="9.1640625" style="171"/>
    <col min="12" max="12" width="8.1640625" style="171" customWidth="1"/>
    <col min="13" max="13" width="21.83203125" style="171" customWidth="1"/>
    <col min="14" max="16384" width="9.1640625" style="171"/>
  </cols>
  <sheetData>
    <row r="1" spans="2:15" s="154" customFormat="1" ht="33" customHeight="1">
      <c r="C1" s="174" t="s">
        <v>133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2:15" s="154" customFormat="1" ht="33" customHeight="1">
      <c r="C2" s="174" t="s">
        <v>210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2:15" s="154" customFormat="1" ht="24.75" customHeight="1">
      <c r="B3" s="156" t="s">
        <v>24</v>
      </c>
      <c r="C3" s="174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2:15" s="160" customFormat="1" ht="30.6" customHeight="1">
      <c r="B4" s="157">
        <v>1</v>
      </c>
      <c r="C4" s="158" t="s">
        <v>134</v>
      </c>
      <c r="D4" s="159"/>
      <c r="E4" s="159"/>
    </row>
    <row r="5" spans="2:15" s="160" customFormat="1" ht="30.6" customHeight="1">
      <c r="B5" s="157">
        <v>2</v>
      </c>
      <c r="C5" s="158" t="s">
        <v>67</v>
      </c>
      <c r="D5" s="161"/>
      <c r="E5" s="159"/>
      <c r="G5" s="162"/>
      <c r="H5" s="162"/>
      <c r="I5" s="162"/>
      <c r="J5" s="162"/>
      <c r="K5" s="162"/>
      <c r="L5" s="162"/>
      <c r="M5" s="162"/>
      <c r="N5" s="162"/>
      <c r="O5" s="162"/>
    </row>
    <row r="6" spans="2:15" s="160" customFormat="1" ht="30.6" customHeight="1">
      <c r="B6" s="157">
        <v>3</v>
      </c>
      <c r="C6" s="158" t="s">
        <v>135</v>
      </c>
      <c r="D6" s="159"/>
      <c r="E6" s="159"/>
      <c r="H6" s="162"/>
      <c r="I6" s="162"/>
      <c r="J6" s="162"/>
      <c r="K6" s="162"/>
      <c r="L6" s="162"/>
      <c r="M6" s="162"/>
      <c r="N6" s="162"/>
      <c r="O6" s="161"/>
    </row>
    <row r="7" spans="2:15" s="160" customFormat="1" ht="30.6" customHeight="1">
      <c r="B7" s="157">
        <v>4</v>
      </c>
      <c r="C7" s="177" t="s">
        <v>139</v>
      </c>
      <c r="D7" s="163"/>
      <c r="E7" s="159"/>
      <c r="G7" s="162"/>
      <c r="H7" s="162"/>
      <c r="I7" s="162"/>
      <c r="J7" s="162"/>
      <c r="K7" s="162"/>
      <c r="L7" s="162"/>
      <c r="M7" s="162"/>
      <c r="N7" s="162"/>
      <c r="O7" s="162"/>
    </row>
    <row r="8" spans="2:15" s="160" customFormat="1" ht="30.6" customHeight="1">
      <c r="B8" s="157">
        <v>5</v>
      </c>
      <c r="C8" s="177" t="s">
        <v>140</v>
      </c>
      <c r="D8" s="164"/>
      <c r="E8" s="164"/>
      <c r="F8" s="165"/>
      <c r="G8" s="165"/>
      <c r="H8" s="165"/>
      <c r="I8" s="162"/>
      <c r="J8" s="162"/>
      <c r="K8" s="162"/>
      <c r="L8" s="162"/>
      <c r="M8" s="162"/>
      <c r="N8" s="162"/>
      <c r="O8" s="162"/>
    </row>
    <row r="9" spans="2:15" s="167" customFormat="1" ht="30.6" customHeight="1">
      <c r="B9" s="157">
        <v>6</v>
      </c>
      <c r="C9" s="178" t="s">
        <v>329</v>
      </c>
      <c r="D9" s="163"/>
      <c r="E9" s="163"/>
      <c r="F9" s="166"/>
      <c r="H9" s="168"/>
      <c r="I9" s="168"/>
      <c r="J9" s="168"/>
      <c r="K9" s="168"/>
      <c r="L9" s="168"/>
      <c r="M9" s="166"/>
      <c r="N9" s="168"/>
      <c r="O9" s="168"/>
    </row>
    <row r="10" spans="2:15" s="167" customFormat="1" ht="30.6" customHeight="1">
      <c r="B10" s="157">
        <v>7</v>
      </c>
      <c r="C10" s="179" t="s">
        <v>330</v>
      </c>
      <c r="D10" s="169"/>
      <c r="E10" s="169"/>
      <c r="G10" s="168"/>
      <c r="H10" s="168"/>
      <c r="I10" s="168"/>
      <c r="J10" s="168"/>
      <c r="K10" s="168"/>
      <c r="L10" s="168"/>
      <c r="M10" s="168"/>
      <c r="N10" s="168"/>
      <c r="O10" s="168"/>
    </row>
    <row r="11" spans="2:15" s="167" customFormat="1" ht="30.6" customHeight="1">
      <c r="B11" s="176">
        <v>8</v>
      </c>
      <c r="C11" s="180" t="s">
        <v>331</v>
      </c>
      <c r="D11" s="181"/>
      <c r="E11" s="169"/>
      <c r="F11" s="166"/>
      <c r="H11" s="168"/>
      <c r="I11" s="168"/>
      <c r="J11" s="168"/>
      <c r="K11" s="168"/>
      <c r="L11" s="168"/>
      <c r="M11" s="168"/>
      <c r="N11" s="168"/>
      <c r="O11" s="168"/>
    </row>
    <row r="12" spans="2:15" s="167" customFormat="1" ht="30.6" customHeight="1">
      <c r="B12" s="176">
        <v>9</v>
      </c>
      <c r="C12" s="180" t="s">
        <v>332</v>
      </c>
      <c r="D12" s="181"/>
      <c r="E12" s="170"/>
    </row>
    <row r="13" spans="2:15" s="167" customFormat="1" ht="30.6" customHeight="1">
      <c r="B13" s="157">
        <v>10</v>
      </c>
      <c r="C13" s="182" t="s">
        <v>333</v>
      </c>
      <c r="D13" s="183"/>
      <c r="E13" s="170"/>
    </row>
    <row r="14" spans="2:15" s="160" customFormat="1" ht="30.6" customHeight="1">
      <c r="B14" s="157">
        <v>11</v>
      </c>
      <c r="C14" s="158" t="s">
        <v>158</v>
      </c>
    </row>
    <row r="15" spans="2:15" s="167" customFormat="1" ht="30.6" customHeight="1">
      <c r="B15" s="157">
        <v>12</v>
      </c>
      <c r="C15" s="277" t="s">
        <v>357</v>
      </c>
      <c r="D15" s="184"/>
      <c r="E15" s="184"/>
      <c r="F15" s="184"/>
      <c r="G15" s="184"/>
      <c r="H15" s="184"/>
      <c r="I15" s="184"/>
    </row>
    <row r="16" spans="2:15" s="167" customFormat="1" ht="30.6" customHeight="1">
      <c r="B16" s="157">
        <v>13</v>
      </c>
      <c r="C16" s="277" t="s">
        <v>334</v>
      </c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</row>
    <row r="17" spans="2:14" s="167" customFormat="1" ht="30.6" customHeight="1">
      <c r="B17" s="157">
        <v>14</v>
      </c>
      <c r="C17" s="277" t="s">
        <v>335</v>
      </c>
      <c r="D17" s="184"/>
      <c r="E17" s="184"/>
      <c r="F17" s="184"/>
      <c r="G17" s="184"/>
      <c r="H17" s="184"/>
      <c r="I17" s="184"/>
      <c r="J17" s="184"/>
      <c r="K17" s="184"/>
      <c r="L17" s="184"/>
      <c r="M17" s="184"/>
    </row>
    <row r="18" spans="2:14" s="167" customFormat="1" ht="30.6" customHeight="1">
      <c r="B18" s="157">
        <v>15</v>
      </c>
      <c r="C18" s="277" t="s">
        <v>336</v>
      </c>
    </row>
    <row r="19" spans="2:14" s="167" customFormat="1" ht="30.6" customHeight="1">
      <c r="B19" s="157">
        <v>16</v>
      </c>
      <c r="C19" s="277" t="s">
        <v>337</v>
      </c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</row>
    <row r="20" spans="2:14" s="167" customFormat="1" ht="30.6" customHeight="1">
      <c r="B20" s="157">
        <v>17</v>
      </c>
      <c r="C20" s="277" t="s">
        <v>225</v>
      </c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</row>
    <row r="21" spans="2:14" s="167" customFormat="1" ht="30.6" customHeight="1">
      <c r="B21" s="157">
        <v>18</v>
      </c>
      <c r="C21" s="178" t="s">
        <v>338</v>
      </c>
    </row>
    <row r="22" spans="2:14" s="167" customFormat="1" ht="30.6" customHeight="1">
      <c r="B22" s="157">
        <v>19</v>
      </c>
      <c r="C22" s="178" t="s">
        <v>339</v>
      </c>
    </row>
    <row r="23" spans="2:14" s="167" customFormat="1" ht="30.6" customHeight="1">
      <c r="B23" s="157">
        <v>20</v>
      </c>
      <c r="C23" s="179" t="s">
        <v>340</v>
      </c>
      <c r="D23" s="186"/>
    </row>
    <row r="24" spans="2:14" s="248" customFormat="1" ht="46.5">
      <c r="B24" s="247">
        <v>21</v>
      </c>
      <c r="C24" s="276" t="s">
        <v>292</v>
      </c>
      <c r="D24" s="187"/>
    </row>
    <row r="25" spans="2:14" s="167" customFormat="1" ht="30.6" customHeight="1">
      <c r="B25" s="157">
        <v>26</v>
      </c>
      <c r="C25" s="179" t="s">
        <v>341</v>
      </c>
      <c r="D25" s="186"/>
    </row>
    <row r="26" spans="2:14" s="167" customFormat="1" ht="30.6" customHeight="1">
      <c r="C26" s="188"/>
      <c r="D26" s="186"/>
    </row>
    <row r="27" spans="2:14" s="167" customFormat="1" ht="30.6" customHeight="1">
      <c r="C27" s="189"/>
      <c r="D27" s="186"/>
    </row>
  </sheetData>
  <hyperlinks>
    <hyperlink ref="C4" location="'ปก-สรก.'!A1" display="ปก"/>
    <hyperlink ref="C5" location="สารบัญ!A1" display="สารบัญ"/>
    <hyperlink ref="C6" location="'ข้อ 1'!A1" display="ข้อ 1. รายนามผู้ชี้แจง"/>
    <hyperlink ref="C12:E12" location="'ข้อ 7'!A1" display="ข้อ 7. เปรียบเทียบงบประมาณรายจ่ายประจำปีงบประมาณ พ.ศ. 2562 และ พ.ศ. 2563 จำแนกระดับหน่วยรับงบประมาณ*"/>
    <hyperlink ref="C7" location="'ข้อ 2'!A1" display="ข้อ 2 วิสัยทัศน์ พันธกิจ และภารกิจตามกฎหมายจัดตั้งหน่วยงานและโครงสร้างของหน่วยงาน"/>
    <hyperlink ref="C8" location="'ข้อ 3'!A1" display="ข้อ 3 งบประมาณภาพรวม"/>
    <hyperlink ref="C9" location="'ข้อ 4'!A1" display="ข้อ 4. ผลการดำเนินงานที่สำคัญในปีงบประมาณ พ.ศ. 2562 ปัญหา อุปสรรคการดำเนินงาน และแนวทางแก้ไข"/>
    <hyperlink ref="C10" location="'ข้อ 5'!A1" display="ข้อ 5. แผนและผลการเบิกจ่ายงบประมาณรายจ่ายประจำปีงบประมาณ พ.ศ. 2561 - 2562 จำแนกตามผลผลิต/โครงการ"/>
    <hyperlink ref="C11:D11" location="'ข้อ 6'!A1" display="ข้อ 6. รายงานสถานะการเงิน ทั้งเงินรายได้ เงินสะสมคงเหลือ และเงินนอกงบประมาณ ปีงบประมาณ พ.ศ. 2559 - 2561"/>
    <hyperlink ref="C12:D12" location="'ข้อ 7'!A1" display="ข้อ 7. แผนการดำเนินงานในปีงบประมาณ พ.ศ. 2563 ที่สำคัญ และผลสัมฤทธิ์ที่คาดว่าจะได้รับ"/>
    <hyperlink ref="C14" location="อธิบายฟอร์ม!A1" display="ข้อ 8. สรุปงบประมาณรายจ่ายประจำปีงบประมาณ พ.ศ. 2563 (คำอธิบายแบบฟอร์ม)"/>
    <hyperlink ref="C15" location="'8.1-ก.1'!A1" display="8.1 แผนการปฏิบัติงานและแผนการใช้จ่ายงบประมาณรายจ่ายประจำปีงบประมาณ พ.ศ. 2563"/>
    <hyperlink ref="C16" location="'8.2-ก.2'!A1" display="8.2  แผนการปฏิบัติงานและแผนการใช้จ่ายงบประมาณรายจ่ายประจำปีงบประมาณ พ.ศ. 2563"/>
    <hyperlink ref="C17" location="'8.3-ก.3'!A1" display="8.3  รายการภาระผูกพันงบประมาณรายจ่ายประจำปีงบประมาณ พ.ศ. 2563"/>
    <hyperlink ref="C18" location="'8.4'!A1" display="8.4  รายละเอียดงบประมาณรายจ่ายประจำปีงบประมาณ พ.ศ. 2563 จำแนกตามงบรายจ่าย (ทุกแผนงาน)"/>
    <hyperlink ref="C19:N19" location="'8.5-ก.3'!A1" display="8.5   โครงการ/รายการที่ได้รับเงินกู้ปีงบประมาณ พ.ศ. 2563"/>
    <hyperlink ref="C20" location="'8.6-ก.5'!A1" display="8.6  เงินนอกงบประมาณและแผนการใช้จ่ายปีงบประมาณ พ.ศ. 2562 - 2566"/>
    <hyperlink ref="C21" location="'ข้อ9-ก.6'!A1" display="9. สรุปข้อมูลแสดงการโอนเปลี่ยนแปลงงบประมาณรายจ่ายประจำปีงบประมาณ พ.ศ. 2561"/>
    <hyperlink ref="C22" location="'ข้อ10-ก.7'!A1" display="10. สรุปข้อมูลแสดงการโอนเปลี่ยนแปลงงบประมาณรายจ่ายประจำปีงบประมาณ พ.ศ. 2562"/>
    <hyperlink ref="C23" location="'ข้อ11-ก.8'!A1" display="11. สรุปการใช้จ่ายงบประมาณรายจ่ายประจำปีงบประมาณ พ.ศ. 2562"/>
    <hyperlink ref="C24" location="'ข้อ12-ก.9'!A1" display="12. ค่าใช้จ่ายโครงการวิจัยและนวัตกรรมปีงบประมาณ พ.ศ. 2563"/>
    <hyperlink ref="C25" location="ข้อ17!A1" display="17. รายงานผลการดำเนินงานตามข้อสังเกตของคณะกรรมาธิการวิสามัญฯ 2561 "/>
    <hyperlink ref="C19" location="'8.5-ก.4'!A1" display="8.5   โครงการ/รายการที่ได้รับเงินกู้ปีงบประมาณ พ.ศ. 2563"/>
    <hyperlink ref="C13" location="'8.1 '!A1" display="ข้อ 8. งบประมาณรายจ่ายประจำปีงบประมาณ พ.ศ. 2563"/>
  </hyperlinks>
  <pageMargins left="0.82677165354330717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50" zoomScaleNormal="150" workbookViewId="0">
      <selection activeCell="A10" sqref="A10"/>
    </sheetView>
  </sheetViews>
  <sheetFormatPr defaultColWidth="9.1640625" defaultRowHeight="21"/>
  <cols>
    <col min="1" max="1" width="110.83203125" style="8" customWidth="1"/>
    <col min="2" max="16384" width="9.1640625" style="8"/>
  </cols>
  <sheetData>
    <row r="1" spans="1:1">
      <c r="A1" s="18"/>
    </row>
    <row r="2" spans="1:1">
      <c r="A2" s="18"/>
    </row>
    <row r="3" spans="1:1" s="11" customFormat="1" ht="33" customHeight="1">
      <c r="A3" s="143"/>
    </row>
    <row r="4" spans="1:1" s="11" customFormat="1">
      <c r="A4" s="144"/>
    </row>
    <row r="5" spans="1:1" s="11" customFormat="1">
      <c r="A5" s="144"/>
    </row>
    <row r="6" spans="1:1" s="11" customFormat="1">
      <c r="A6" s="306"/>
    </row>
    <row r="7" spans="1:1" s="11" customFormat="1">
      <c r="A7" s="306"/>
    </row>
    <row r="8" spans="1:1" s="11" customFormat="1">
      <c r="A8" s="306"/>
    </row>
    <row r="9" spans="1:1" s="11" customFormat="1">
      <c r="A9" s="306"/>
    </row>
    <row r="10" spans="1:1" s="11" customFormat="1">
      <c r="A10" s="306"/>
    </row>
    <row r="11" spans="1:1" s="11" customFormat="1" ht="70.5" customHeight="1">
      <c r="A11" s="145" t="s">
        <v>518</v>
      </c>
    </row>
    <row r="12" spans="1:1" s="11" customFormat="1" ht="67.5" customHeight="1">
      <c r="A12" s="146" t="s">
        <v>389</v>
      </c>
    </row>
    <row r="13" spans="1:1" s="11" customFormat="1" ht="51">
      <c r="A13" s="146" t="s">
        <v>89</v>
      </c>
    </row>
    <row r="14" spans="1:1" s="11" customFormat="1" ht="39" customHeight="1">
      <c r="A14" s="147" t="s">
        <v>52</v>
      </c>
    </row>
    <row r="15" spans="1:1" s="11" customFormat="1" ht="39" customHeight="1">
      <c r="A15" s="142" t="s">
        <v>76</v>
      </c>
    </row>
    <row r="16" spans="1:1" s="11" customFormat="1" ht="39" customHeight="1">
      <c r="A16" s="142" t="s">
        <v>75</v>
      </c>
    </row>
    <row r="17" spans="1:1" s="11" customFormat="1" ht="39" customHeight="1">
      <c r="A17" s="142" t="s">
        <v>342</v>
      </c>
    </row>
    <row r="18" spans="1:1" s="11" customFormat="1" ht="39" customHeight="1">
      <c r="A18" s="142" t="s">
        <v>136</v>
      </c>
    </row>
    <row r="19" spans="1:1" ht="30.75">
      <c r="A19" s="152"/>
    </row>
    <row r="20" spans="1:1">
      <c r="A20" s="18"/>
    </row>
    <row r="21" spans="1:1" ht="33.75">
      <c r="A21" s="149"/>
    </row>
    <row r="22" spans="1:1">
      <c r="A22" s="18"/>
    </row>
    <row r="23" spans="1:1">
      <c r="A23" s="18"/>
    </row>
  </sheetData>
  <printOptions horizontalCentered="1"/>
  <pageMargins left="0.94488188976377963" right="0.79" top="0.98425196850393704" bottom="0.43307086614173229" header="0.51181102362204722" footer="0.43307086614173229"/>
  <pageSetup paperSize="9"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="170" zoomScaleNormal="92" zoomScaleSheetLayoutView="170" workbookViewId="0">
      <selection activeCell="C2" sqref="C2"/>
    </sheetView>
  </sheetViews>
  <sheetFormatPr defaultColWidth="9.1640625" defaultRowHeight="21"/>
  <cols>
    <col min="1" max="1" width="6.1640625" style="8" customWidth="1"/>
    <col min="2" max="2" width="5.1640625" style="8" customWidth="1"/>
    <col min="3" max="3" width="83.83203125" style="8" customWidth="1"/>
    <col min="4" max="4" width="10.1640625" style="8" customWidth="1"/>
    <col min="5" max="16384" width="9.1640625" style="8"/>
  </cols>
  <sheetData>
    <row r="1" spans="1:5" s="82" customFormat="1" ht="33.75">
      <c r="A1" s="7" t="s">
        <v>67</v>
      </c>
      <c r="B1" s="81"/>
      <c r="C1" s="81"/>
      <c r="D1" s="81"/>
    </row>
    <row r="2" spans="1:5" ht="25.15" customHeight="1">
      <c r="A2" s="27"/>
      <c r="B2" s="3"/>
      <c r="C2" s="3"/>
      <c r="D2" s="1" t="s">
        <v>28</v>
      </c>
    </row>
    <row r="3" spans="1:5" s="15" customFormat="1" ht="25.15" customHeight="1">
      <c r="A3" s="101" t="s">
        <v>62</v>
      </c>
      <c r="B3" s="14" t="s">
        <v>19</v>
      </c>
      <c r="C3" s="3"/>
      <c r="D3" s="86">
        <v>1</v>
      </c>
      <c r="E3" s="3"/>
    </row>
    <row r="4" spans="1:5" s="15" customFormat="1" ht="25.15" customHeight="1">
      <c r="A4" s="101" t="s">
        <v>66</v>
      </c>
      <c r="B4" s="14" t="s">
        <v>315</v>
      </c>
      <c r="C4" s="3"/>
      <c r="D4" s="86">
        <v>2</v>
      </c>
      <c r="E4" s="3"/>
    </row>
    <row r="5" spans="1:5" s="15" customFormat="1" ht="25.15" customHeight="1">
      <c r="A5" s="100"/>
      <c r="B5" s="14" t="s">
        <v>316</v>
      </c>
      <c r="C5" s="3"/>
      <c r="D5" s="86"/>
      <c r="E5" s="3"/>
    </row>
    <row r="6" spans="1:5" s="15" customFormat="1" ht="25.15" customHeight="1">
      <c r="A6" s="101" t="s">
        <v>65</v>
      </c>
      <c r="B6" s="14" t="s">
        <v>123</v>
      </c>
      <c r="C6" s="3"/>
      <c r="D6" s="86">
        <v>4</v>
      </c>
      <c r="E6" s="3"/>
    </row>
    <row r="7" spans="1:5" s="15" customFormat="1" ht="25.15" customHeight="1">
      <c r="A7" s="101" t="s">
        <v>64</v>
      </c>
      <c r="B7" s="15" t="s">
        <v>343</v>
      </c>
      <c r="C7" s="3"/>
      <c r="D7" s="86">
        <v>6</v>
      </c>
    </row>
    <row r="8" spans="1:5" s="15" customFormat="1" ht="25.15" customHeight="1">
      <c r="A8" s="100"/>
      <c r="B8" s="17" t="s">
        <v>137</v>
      </c>
      <c r="C8" s="3"/>
      <c r="D8" s="86"/>
    </row>
    <row r="9" spans="1:5" s="15" customFormat="1" ht="25.15" customHeight="1">
      <c r="A9" s="101" t="s">
        <v>70</v>
      </c>
      <c r="B9" s="17" t="s">
        <v>15</v>
      </c>
      <c r="C9" s="3"/>
      <c r="D9" s="86">
        <v>10</v>
      </c>
    </row>
    <row r="10" spans="1:5" s="15" customFormat="1" ht="25.15" customHeight="1">
      <c r="A10" s="100"/>
      <c r="B10" s="17" t="s">
        <v>344</v>
      </c>
      <c r="C10" s="3"/>
      <c r="D10" s="86"/>
    </row>
    <row r="11" spans="1:5" s="15" customFormat="1" ht="25.15" customHeight="1">
      <c r="A11" s="101" t="s">
        <v>69</v>
      </c>
      <c r="B11" s="456" t="s">
        <v>142</v>
      </c>
      <c r="C11" s="456"/>
      <c r="D11" s="86">
        <v>11</v>
      </c>
    </row>
    <row r="12" spans="1:5" s="15" customFormat="1" ht="25.15" customHeight="1">
      <c r="A12" s="102"/>
      <c r="B12" s="456" t="s">
        <v>345</v>
      </c>
      <c r="C12" s="456"/>
      <c r="D12" s="86"/>
    </row>
    <row r="13" spans="1:5" s="15" customFormat="1" ht="25.15" customHeight="1">
      <c r="A13" s="101" t="s">
        <v>68</v>
      </c>
      <c r="B13" s="17" t="s">
        <v>346</v>
      </c>
      <c r="C13" s="3"/>
      <c r="D13" s="86">
        <v>14</v>
      </c>
    </row>
    <row r="14" spans="1:5" s="15" customFormat="1" ht="25.15" customHeight="1">
      <c r="A14" s="101"/>
      <c r="B14" s="17" t="s">
        <v>132</v>
      </c>
      <c r="C14" s="3"/>
      <c r="D14" s="86"/>
    </row>
    <row r="15" spans="1:5" s="15" customFormat="1" ht="25.15" customHeight="1">
      <c r="A15" s="101" t="s">
        <v>103</v>
      </c>
      <c r="B15" s="16" t="s">
        <v>347</v>
      </c>
      <c r="C15" s="3"/>
      <c r="D15" s="86">
        <v>15</v>
      </c>
    </row>
    <row r="16" spans="1:5" s="15" customFormat="1" ht="25.15" customHeight="1">
      <c r="A16" s="101"/>
      <c r="B16" s="101" t="s">
        <v>144</v>
      </c>
      <c r="C16" s="16" t="s">
        <v>183</v>
      </c>
      <c r="D16" s="86">
        <v>16</v>
      </c>
      <c r="E16" s="3"/>
    </row>
    <row r="17" spans="1:5" s="15" customFormat="1" ht="25.15" customHeight="1">
      <c r="A17" s="101"/>
      <c r="C17" s="16" t="s">
        <v>358</v>
      </c>
      <c r="D17" s="86"/>
      <c r="E17" s="3"/>
    </row>
    <row r="18" spans="1:5" s="15" customFormat="1" ht="25.15" customHeight="1">
      <c r="A18" s="27"/>
      <c r="B18" s="101" t="s">
        <v>145</v>
      </c>
      <c r="C18" s="16" t="s">
        <v>222</v>
      </c>
      <c r="D18" s="86">
        <v>17</v>
      </c>
      <c r="E18" s="3"/>
    </row>
    <row r="19" spans="1:5" s="15" customFormat="1" ht="25.15" customHeight="1">
      <c r="A19" s="27"/>
      <c r="C19" s="16" t="s">
        <v>348</v>
      </c>
      <c r="D19" s="86"/>
      <c r="E19" s="3"/>
    </row>
    <row r="20" spans="1:5" s="15" customFormat="1" ht="25.15" customHeight="1">
      <c r="A20" s="27"/>
      <c r="B20" s="101" t="s">
        <v>146</v>
      </c>
      <c r="C20" s="16" t="s">
        <v>349</v>
      </c>
      <c r="D20" s="86">
        <v>18</v>
      </c>
      <c r="E20" s="3"/>
    </row>
    <row r="21" spans="1:5" s="15" customFormat="1" ht="25.15" customHeight="1">
      <c r="A21" s="27"/>
      <c r="B21" s="101" t="s">
        <v>147</v>
      </c>
      <c r="C21" s="16" t="s">
        <v>350</v>
      </c>
      <c r="D21" s="86">
        <v>19</v>
      </c>
      <c r="E21" s="3"/>
    </row>
    <row r="22" spans="1:5" s="15" customFormat="1" ht="25.15" customHeight="1">
      <c r="A22" s="13"/>
      <c r="C22" s="17" t="s">
        <v>150</v>
      </c>
      <c r="D22" s="86"/>
      <c r="E22" s="3"/>
    </row>
    <row r="23" spans="1:5" s="15" customFormat="1" ht="25.15" customHeight="1">
      <c r="A23" s="27"/>
      <c r="B23" s="101" t="s">
        <v>148</v>
      </c>
      <c r="C23" s="15" t="s">
        <v>351</v>
      </c>
      <c r="D23" s="86">
        <v>21</v>
      </c>
      <c r="E23" s="3"/>
    </row>
    <row r="24" spans="1:5" s="15" customFormat="1" ht="25.15" customHeight="1">
      <c r="A24" s="27"/>
      <c r="B24" s="101" t="s">
        <v>149</v>
      </c>
      <c r="C24" s="15" t="s">
        <v>224</v>
      </c>
      <c r="D24" s="86">
        <v>22</v>
      </c>
      <c r="E24" s="3"/>
    </row>
    <row r="25" spans="1:5" s="15" customFormat="1" ht="25.15" customHeight="1">
      <c r="A25" s="101" t="s">
        <v>216</v>
      </c>
      <c r="B25" s="15" t="s">
        <v>226</v>
      </c>
      <c r="C25" s="3"/>
      <c r="D25" s="86">
        <v>23</v>
      </c>
    </row>
    <row r="26" spans="1:5" s="15" customFormat="1" ht="25.15" customHeight="1">
      <c r="A26" s="101" t="s">
        <v>217</v>
      </c>
      <c r="B26" s="15" t="s">
        <v>352</v>
      </c>
      <c r="C26" s="3"/>
      <c r="D26" s="86">
        <v>24</v>
      </c>
    </row>
    <row r="27" spans="1:5" s="15" customFormat="1" ht="25.15" customHeight="1">
      <c r="A27" s="101" t="s">
        <v>218</v>
      </c>
      <c r="B27" s="17" t="s">
        <v>353</v>
      </c>
      <c r="C27" s="3"/>
      <c r="D27" s="86">
        <v>25</v>
      </c>
    </row>
    <row r="28" spans="1:5" s="15" customFormat="1" ht="25.15" customHeight="1">
      <c r="A28" s="101" t="s">
        <v>219</v>
      </c>
      <c r="B28" s="131" t="s">
        <v>288</v>
      </c>
      <c r="C28" s="3"/>
      <c r="D28" s="86">
        <v>26</v>
      </c>
    </row>
    <row r="29" spans="1:5" s="15" customFormat="1" ht="25.15" customHeight="1">
      <c r="A29" s="101"/>
      <c r="B29" s="131" t="s">
        <v>291</v>
      </c>
      <c r="C29" s="3"/>
      <c r="D29" s="86"/>
    </row>
    <row r="30" spans="1:5" s="15" customFormat="1" ht="25.15" customHeight="1">
      <c r="A30" s="101" t="s">
        <v>220</v>
      </c>
      <c r="B30" s="131" t="s">
        <v>354</v>
      </c>
      <c r="C30" s="3"/>
      <c r="D30" s="86">
        <v>27</v>
      </c>
    </row>
    <row r="31" spans="1:5" s="15" customFormat="1" ht="25.15" customHeight="1">
      <c r="A31" s="13"/>
      <c r="B31" s="17" t="s">
        <v>355</v>
      </c>
      <c r="C31" s="3"/>
      <c r="D31" s="86"/>
    </row>
    <row r="32" spans="1:5" s="15" customFormat="1" ht="25.15" customHeight="1">
      <c r="A32" s="101" t="s">
        <v>637</v>
      </c>
      <c r="B32" s="16" t="s">
        <v>638</v>
      </c>
      <c r="C32" s="3"/>
      <c r="D32" s="425">
        <v>28</v>
      </c>
    </row>
    <row r="33" spans="1:4" s="15" customFormat="1" ht="16.899999999999999" customHeight="1">
      <c r="A33" s="101"/>
      <c r="B33" s="17"/>
      <c r="C33" s="3"/>
      <c r="D33" s="86"/>
    </row>
  </sheetData>
  <mergeCells count="2">
    <mergeCell ref="B11:C11"/>
    <mergeCell ref="B12:C12"/>
  </mergeCells>
  <pageMargins left="0.78740157480314965" right="0.74803149606299213" top="0.74803149606299213" bottom="0.43307086614173229" header="0.51181102362204722" footer="0.43307086614173229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view="pageBreakPreview" topLeftCell="A7" zoomScale="140" zoomScaleNormal="100" zoomScaleSheetLayoutView="140" workbookViewId="0">
      <selection activeCell="E12" sqref="E12"/>
    </sheetView>
  </sheetViews>
  <sheetFormatPr defaultColWidth="9.1640625" defaultRowHeight="21"/>
  <cols>
    <col min="1" max="1" width="2.6640625" style="8" customWidth="1"/>
    <col min="2" max="2" width="3.1640625" style="8" customWidth="1"/>
    <col min="3" max="3" width="8.83203125" style="8" customWidth="1"/>
    <col min="4" max="4" width="29.83203125" style="8" customWidth="1"/>
    <col min="5" max="5" width="20.83203125" style="8" customWidth="1"/>
    <col min="6" max="6" width="44.1640625" style="8" customWidth="1"/>
    <col min="7" max="16384" width="9.1640625" style="8"/>
  </cols>
  <sheetData>
    <row r="1" spans="1:19" ht="27.95" customHeight="1">
      <c r="A1" s="458" t="s">
        <v>572</v>
      </c>
      <c r="B1" s="458"/>
      <c r="C1" s="458"/>
      <c r="D1" s="458"/>
      <c r="E1" s="458"/>
      <c r="F1" s="458"/>
    </row>
    <row r="2" spans="1:19" ht="27.95" customHeight="1">
      <c r="A2" s="87"/>
      <c r="B2" s="88"/>
      <c r="C2" s="86"/>
      <c r="D2" s="86"/>
      <c r="E2" s="86"/>
      <c r="F2" s="86"/>
    </row>
    <row r="3" spans="1:19" ht="27.95" customHeight="1">
      <c r="A3" s="87"/>
      <c r="B3" s="88"/>
      <c r="C3" s="86"/>
      <c r="D3" s="86"/>
      <c r="E3" s="86"/>
      <c r="F3" s="86"/>
    </row>
    <row r="4" spans="1:19" s="84" customFormat="1" ht="36">
      <c r="A4" s="457" t="s">
        <v>78</v>
      </c>
      <c r="B4" s="457"/>
      <c r="C4" s="457"/>
      <c r="D4" s="457"/>
      <c r="E4" s="457"/>
      <c r="F4" s="457"/>
    </row>
    <row r="5" spans="1:19" ht="33.75">
      <c r="A5" s="457" t="s">
        <v>389</v>
      </c>
      <c r="B5" s="457"/>
      <c r="C5" s="457"/>
      <c r="D5" s="457"/>
      <c r="E5" s="457"/>
      <c r="F5" s="457"/>
    </row>
    <row r="6" spans="1:19" ht="23.25">
      <c r="A6" s="3"/>
      <c r="B6" s="10"/>
      <c r="C6" s="3"/>
      <c r="D6" s="3"/>
      <c r="E6" s="3"/>
      <c r="F6" s="3"/>
    </row>
    <row r="7" spans="1:19" ht="27.75" customHeight="1">
      <c r="C7" s="86" t="s">
        <v>24</v>
      </c>
      <c r="D7" s="86" t="s">
        <v>71</v>
      </c>
      <c r="E7" s="15"/>
      <c r="F7" s="86" t="s">
        <v>63</v>
      </c>
      <c r="G7" s="9"/>
      <c r="S7" s="9"/>
    </row>
    <row r="8" spans="1:19" ht="36.75" customHeight="1">
      <c r="C8" s="83" t="s">
        <v>62</v>
      </c>
      <c r="D8" s="16" t="s">
        <v>648</v>
      </c>
      <c r="E8" s="15" t="s">
        <v>649</v>
      </c>
      <c r="F8" s="16" t="s">
        <v>391</v>
      </c>
      <c r="G8" s="9"/>
      <c r="S8" s="9"/>
    </row>
    <row r="9" spans="1:19" ht="36.75" customHeight="1">
      <c r="C9" s="83" t="s">
        <v>66</v>
      </c>
      <c r="D9" s="16" t="s">
        <v>390</v>
      </c>
      <c r="E9" s="15" t="s">
        <v>604</v>
      </c>
      <c r="F9" s="15" t="s">
        <v>650</v>
      </c>
    </row>
    <row r="10" spans="1:19" s="19" customFormat="1" ht="36.75" customHeight="1">
      <c r="A10" s="8"/>
      <c r="B10" s="8"/>
      <c r="C10" s="83" t="s">
        <v>65</v>
      </c>
      <c r="D10" s="16" t="s">
        <v>392</v>
      </c>
      <c r="E10" s="15" t="s">
        <v>393</v>
      </c>
      <c r="F10" s="15" t="s">
        <v>394</v>
      </c>
      <c r="G10" s="8"/>
      <c r="S10" s="7"/>
    </row>
    <row r="11" spans="1:19" s="19" customFormat="1" ht="36.75" customHeight="1">
      <c r="A11" s="8"/>
      <c r="B11" s="8"/>
      <c r="C11" s="100" t="s">
        <v>64</v>
      </c>
      <c r="D11" s="15" t="s">
        <v>651</v>
      </c>
      <c r="E11" s="15" t="s">
        <v>652</v>
      </c>
      <c r="F11" s="15" t="s">
        <v>653</v>
      </c>
      <c r="G11" s="8"/>
      <c r="S11" s="7"/>
    </row>
    <row r="12" spans="1:19" ht="36.75" customHeight="1">
      <c r="C12" s="83"/>
      <c r="D12" s="16"/>
      <c r="E12" s="15"/>
      <c r="F12" s="15"/>
      <c r="R12" s="6"/>
    </row>
    <row r="13" spans="1:19" s="19" customFormat="1" ht="36.75" customHeight="1">
      <c r="A13" s="8"/>
      <c r="B13" s="8"/>
      <c r="C13" s="83"/>
      <c r="D13" s="16"/>
      <c r="E13" s="15"/>
      <c r="F13" s="15"/>
      <c r="R13" s="5"/>
    </row>
    <row r="14" spans="1:19" ht="33.75">
      <c r="G14" s="5"/>
    </row>
    <row r="15" spans="1:19" s="19" customFormat="1" ht="33.75">
      <c r="A15" s="8"/>
      <c r="B15" s="8"/>
      <c r="C15" s="8"/>
      <c r="D15" s="8"/>
      <c r="E15" s="8"/>
      <c r="F15" s="8"/>
      <c r="R15" s="5"/>
    </row>
    <row r="16" spans="1:19" ht="30.75">
      <c r="R16" s="81"/>
    </row>
    <row r="22" spans="18:18" ht="63.75">
      <c r="R22" s="85"/>
    </row>
    <row r="23" spans="18:18" ht="38.25" customHeight="1">
      <c r="R23" s="85"/>
    </row>
    <row r="24" spans="18:18" s="4" customFormat="1" ht="26.25"/>
    <row r="25" spans="18:18" s="4" customFormat="1" ht="26.25"/>
    <row r="26" spans="18:18" s="4" customFormat="1" ht="26.25"/>
    <row r="27" spans="18:18" s="4" customFormat="1" ht="26.25"/>
  </sheetData>
  <mergeCells count="3">
    <mergeCell ref="A5:F5"/>
    <mergeCell ref="A4:F4"/>
    <mergeCell ref="A1:F1"/>
  </mergeCells>
  <pageMargins left="0.93" right="0.75" top="1" bottom="0.43" header="0.5" footer="0.43"/>
  <pageSetup paperSize="9"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BreakPreview" zoomScale="150" zoomScaleNormal="100" zoomScaleSheetLayoutView="150" workbookViewId="0">
      <selection activeCell="D5" sqref="D5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5" width="16.83203125" style="8" customWidth="1"/>
    <col min="6" max="6" width="19.5" style="8" customWidth="1"/>
    <col min="7" max="16384" width="9.1640625" style="8"/>
  </cols>
  <sheetData>
    <row r="1" spans="1:6" ht="27.95" customHeight="1">
      <c r="A1" s="460" t="s">
        <v>573</v>
      </c>
      <c r="B1" s="460"/>
      <c r="C1" s="460"/>
      <c r="D1" s="460"/>
      <c r="E1" s="460"/>
      <c r="F1" s="460"/>
    </row>
    <row r="2" spans="1:6" ht="27.95" customHeight="1">
      <c r="A2" s="376"/>
      <c r="B2" s="376"/>
      <c r="C2" s="376"/>
      <c r="D2" s="376"/>
      <c r="E2" s="376"/>
      <c r="F2" s="376"/>
    </row>
    <row r="3" spans="1:6" ht="28.5">
      <c r="A3" s="459" t="s">
        <v>317</v>
      </c>
      <c r="B3" s="459"/>
      <c r="C3" s="459"/>
      <c r="D3" s="459"/>
      <c r="E3" s="459"/>
      <c r="F3" s="459"/>
    </row>
    <row r="4" spans="1:6" ht="28.5">
      <c r="A4" s="459" t="s">
        <v>316</v>
      </c>
      <c r="B4" s="459"/>
      <c r="C4" s="459"/>
      <c r="D4" s="459"/>
      <c r="E4" s="459"/>
      <c r="F4" s="459"/>
    </row>
    <row r="5" spans="1:6" ht="28.5">
      <c r="A5" s="305"/>
      <c r="B5" s="305"/>
      <c r="C5" s="305"/>
      <c r="D5" s="305"/>
      <c r="E5" s="305"/>
      <c r="F5" s="305"/>
    </row>
    <row r="6" spans="1:6" ht="33.75" customHeight="1">
      <c r="A6" s="12"/>
      <c r="B6" s="11" t="s">
        <v>395</v>
      </c>
    </row>
    <row r="7" spans="1:6" ht="33.75" customHeight="1">
      <c r="A7" s="12"/>
      <c r="B7" s="461" t="s">
        <v>396</v>
      </c>
      <c r="C7" s="461"/>
      <c r="D7" s="461"/>
    </row>
    <row r="8" spans="1:6" ht="33.75">
      <c r="A8" s="12"/>
    </row>
    <row r="9" spans="1:6" ht="33.75">
      <c r="A9" s="12"/>
      <c r="B9" s="11" t="s">
        <v>397</v>
      </c>
    </row>
    <row r="10" spans="1:6" ht="33.75">
      <c r="A10" s="12"/>
      <c r="B10" s="461" t="s">
        <v>398</v>
      </c>
      <c r="C10" s="461"/>
      <c r="D10" s="461"/>
      <c r="E10" s="461"/>
      <c r="F10" s="461"/>
    </row>
    <row r="11" spans="1:6" ht="33.75">
      <c r="A11" s="12"/>
      <c r="B11" s="461" t="s">
        <v>399</v>
      </c>
      <c r="C11" s="461"/>
      <c r="D11" s="461"/>
    </row>
    <row r="12" spans="1:6" ht="33.75" customHeight="1">
      <c r="A12" s="12"/>
      <c r="B12" s="461" t="s">
        <v>400</v>
      </c>
      <c r="C12" s="461"/>
      <c r="D12" s="461"/>
    </row>
    <row r="13" spans="1:6" ht="33.75" customHeight="1">
      <c r="A13" s="12"/>
      <c r="B13" s="461" t="s">
        <v>401</v>
      </c>
      <c r="C13" s="461"/>
      <c r="D13" s="461"/>
    </row>
    <row r="14" spans="1:6" ht="33.75" customHeight="1">
      <c r="B14" s="461" t="s">
        <v>402</v>
      </c>
      <c r="C14" s="461"/>
      <c r="D14" s="461"/>
    </row>
    <row r="15" spans="1:6" ht="33.75" customHeight="1">
      <c r="B15" s="461" t="s">
        <v>403</v>
      </c>
      <c r="C15" s="461"/>
      <c r="D15" s="461"/>
    </row>
  </sheetData>
  <mergeCells count="10">
    <mergeCell ref="B13:D13"/>
    <mergeCell ref="B14:D14"/>
    <mergeCell ref="B15:D15"/>
    <mergeCell ref="B7:D7"/>
    <mergeCell ref="B10:F10"/>
    <mergeCell ref="A3:F3"/>
    <mergeCell ref="A4:F4"/>
    <mergeCell ref="A1:F1"/>
    <mergeCell ref="B11:D11"/>
    <mergeCell ref="B12:D12"/>
  </mergeCells>
  <pageMargins left="0.93" right="0.75" top="1" bottom="0.43" header="0.5" footer="0.43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130" zoomScaleNormal="100" zoomScaleSheetLayoutView="130" workbookViewId="0">
      <selection sqref="A1:Q1"/>
    </sheetView>
  </sheetViews>
  <sheetFormatPr defaultRowHeight="21"/>
  <sheetData>
    <row r="1" spans="1:18" ht="24.75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62" t="s">
        <v>568</v>
      </c>
    </row>
    <row r="2" spans="1:18">
      <c r="R2" s="463"/>
    </row>
    <row r="3" spans="1:18">
      <c r="R3" s="463"/>
    </row>
    <row r="4" spans="1:18">
      <c r="R4" s="463"/>
    </row>
    <row r="5" spans="1:18">
      <c r="R5" s="463"/>
    </row>
    <row r="6" spans="1:18">
      <c r="R6" s="463"/>
    </row>
    <row r="7" spans="1:18">
      <c r="R7" s="463"/>
    </row>
    <row r="8" spans="1:18">
      <c r="R8" s="463"/>
    </row>
    <row r="9" spans="1:18">
      <c r="R9" s="463"/>
    </row>
    <row r="10" spans="1:18">
      <c r="R10" s="463"/>
    </row>
    <row r="11" spans="1:18">
      <c r="R11" s="463"/>
    </row>
    <row r="12" spans="1:18">
      <c r="R12" s="463"/>
    </row>
    <row r="13" spans="1:18">
      <c r="R13" s="463"/>
    </row>
    <row r="14" spans="1:18">
      <c r="R14" s="463"/>
    </row>
    <row r="15" spans="1:18">
      <c r="R15" s="463"/>
    </row>
    <row r="16" spans="1:18">
      <c r="R16" s="463"/>
    </row>
    <row r="17" spans="18:18">
      <c r="R17" s="463"/>
    </row>
    <row r="18" spans="18:18">
      <c r="R18" s="463"/>
    </row>
    <row r="19" spans="18:18">
      <c r="R19" s="463"/>
    </row>
    <row r="20" spans="18:18">
      <c r="R20" s="463"/>
    </row>
    <row r="21" spans="18:18">
      <c r="R21" s="463"/>
    </row>
    <row r="22" spans="18:18">
      <c r="R22" s="463"/>
    </row>
    <row r="23" spans="18:18">
      <c r="R23" s="463"/>
    </row>
    <row r="24" spans="18:18">
      <c r="R24" s="463"/>
    </row>
    <row r="25" spans="18:18">
      <c r="R25" s="463"/>
    </row>
    <row r="26" spans="18:18">
      <c r="R26" s="463"/>
    </row>
  </sheetData>
  <mergeCells count="2">
    <mergeCell ref="A1:Q1"/>
    <mergeCell ref="R1:R26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topLeftCell="A2" zoomScale="150" zoomScaleNormal="130" zoomScaleSheetLayoutView="150" workbookViewId="0">
      <selection activeCell="C19" sqref="C19"/>
    </sheetView>
  </sheetViews>
  <sheetFormatPr defaultRowHeight="21"/>
  <cols>
    <col min="1" max="1" width="49.33203125" customWidth="1"/>
    <col min="2" max="2" width="24.6640625" customWidth="1"/>
    <col min="3" max="3" width="19.1640625" customWidth="1"/>
    <col min="4" max="4" width="12.6640625" customWidth="1"/>
    <col min="5" max="5" width="17.6640625" customWidth="1"/>
    <col min="6" max="6" width="6.83203125" customWidth="1"/>
    <col min="7" max="7" width="18.5" style="284" customWidth="1"/>
    <col min="256" max="256" width="49.33203125" customWidth="1"/>
    <col min="257" max="257" width="14.83203125" customWidth="1"/>
    <col min="258" max="258" width="10.33203125" customWidth="1"/>
    <col min="259" max="259" width="19.1640625" customWidth="1"/>
    <col min="260" max="260" width="12.6640625" customWidth="1"/>
    <col min="261" max="261" width="17.6640625" customWidth="1"/>
    <col min="262" max="262" width="6.83203125" customWidth="1"/>
    <col min="263" max="263" width="18.5" customWidth="1"/>
    <col min="512" max="512" width="49.33203125" customWidth="1"/>
    <col min="513" max="513" width="14.83203125" customWidth="1"/>
    <col min="514" max="514" width="10.33203125" customWidth="1"/>
    <col min="515" max="515" width="19.1640625" customWidth="1"/>
    <col min="516" max="516" width="12.6640625" customWidth="1"/>
    <col min="517" max="517" width="17.6640625" customWidth="1"/>
    <col min="518" max="518" width="6.83203125" customWidth="1"/>
    <col min="519" max="519" width="18.5" customWidth="1"/>
    <col min="768" max="768" width="49.33203125" customWidth="1"/>
    <col min="769" max="769" width="14.83203125" customWidth="1"/>
    <col min="770" max="770" width="10.33203125" customWidth="1"/>
    <col min="771" max="771" width="19.1640625" customWidth="1"/>
    <col min="772" max="772" width="12.6640625" customWidth="1"/>
    <col min="773" max="773" width="17.6640625" customWidth="1"/>
    <col min="774" max="774" width="6.83203125" customWidth="1"/>
    <col min="775" max="775" width="18.5" customWidth="1"/>
    <col min="1024" max="1024" width="49.33203125" customWidth="1"/>
    <col min="1025" max="1025" width="14.83203125" customWidth="1"/>
    <col min="1026" max="1026" width="10.33203125" customWidth="1"/>
    <col min="1027" max="1027" width="19.1640625" customWidth="1"/>
    <col min="1028" max="1028" width="12.6640625" customWidth="1"/>
    <col min="1029" max="1029" width="17.6640625" customWidth="1"/>
    <col min="1030" max="1030" width="6.83203125" customWidth="1"/>
    <col min="1031" max="1031" width="18.5" customWidth="1"/>
    <col min="1280" max="1280" width="49.33203125" customWidth="1"/>
    <col min="1281" max="1281" width="14.83203125" customWidth="1"/>
    <col min="1282" max="1282" width="10.33203125" customWidth="1"/>
    <col min="1283" max="1283" width="19.1640625" customWidth="1"/>
    <col min="1284" max="1284" width="12.6640625" customWidth="1"/>
    <col min="1285" max="1285" width="17.6640625" customWidth="1"/>
    <col min="1286" max="1286" width="6.83203125" customWidth="1"/>
    <col min="1287" max="1287" width="18.5" customWidth="1"/>
    <col min="1536" max="1536" width="49.33203125" customWidth="1"/>
    <col min="1537" max="1537" width="14.83203125" customWidth="1"/>
    <col min="1538" max="1538" width="10.33203125" customWidth="1"/>
    <col min="1539" max="1539" width="19.1640625" customWidth="1"/>
    <col min="1540" max="1540" width="12.6640625" customWidth="1"/>
    <col min="1541" max="1541" width="17.6640625" customWidth="1"/>
    <col min="1542" max="1542" width="6.83203125" customWidth="1"/>
    <col min="1543" max="1543" width="18.5" customWidth="1"/>
    <col min="1792" max="1792" width="49.33203125" customWidth="1"/>
    <col min="1793" max="1793" width="14.83203125" customWidth="1"/>
    <col min="1794" max="1794" width="10.33203125" customWidth="1"/>
    <col min="1795" max="1795" width="19.1640625" customWidth="1"/>
    <col min="1796" max="1796" width="12.6640625" customWidth="1"/>
    <col min="1797" max="1797" width="17.6640625" customWidth="1"/>
    <col min="1798" max="1798" width="6.83203125" customWidth="1"/>
    <col min="1799" max="1799" width="18.5" customWidth="1"/>
    <col min="2048" max="2048" width="49.33203125" customWidth="1"/>
    <col min="2049" max="2049" width="14.83203125" customWidth="1"/>
    <col min="2050" max="2050" width="10.33203125" customWidth="1"/>
    <col min="2051" max="2051" width="19.1640625" customWidth="1"/>
    <col min="2052" max="2052" width="12.6640625" customWidth="1"/>
    <col min="2053" max="2053" width="17.6640625" customWidth="1"/>
    <col min="2054" max="2054" width="6.83203125" customWidth="1"/>
    <col min="2055" max="2055" width="18.5" customWidth="1"/>
    <col min="2304" max="2304" width="49.33203125" customWidth="1"/>
    <col min="2305" max="2305" width="14.83203125" customWidth="1"/>
    <col min="2306" max="2306" width="10.33203125" customWidth="1"/>
    <col min="2307" max="2307" width="19.1640625" customWidth="1"/>
    <col min="2308" max="2308" width="12.6640625" customWidth="1"/>
    <col min="2309" max="2309" width="17.6640625" customWidth="1"/>
    <col min="2310" max="2310" width="6.83203125" customWidth="1"/>
    <col min="2311" max="2311" width="18.5" customWidth="1"/>
    <col min="2560" max="2560" width="49.33203125" customWidth="1"/>
    <col min="2561" max="2561" width="14.83203125" customWidth="1"/>
    <col min="2562" max="2562" width="10.33203125" customWidth="1"/>
    <col min="2563" max="2563" width="19.1640625" customWidth="1"/>
    <col min="2564" max="2564" width="12.6640625" customWidth="1"/>
    <col min="2565" max="2565" width="17.6640625" customWidth="1"/>
    <col min="2566" max="2566" width="6.83203125" customWidth="1"/>
    <col min="2567" max="2567" width="18.5" customWidth="1"/>
    <col min="2816" max="2816" width="49.33203125" customWidth="1"/>
    <col min="2817" max="2817" width="14.83203125" customWidth="1"/>
    <col min="2818" max="2818" width="10.33203125" customWidth="1"/>
    <col min="2819" max="2819" width="19.1640625" customWidth="1"/>
    <col min="2820" max="2820" width="12.6640625" customWidth="1"/>
    <col min="2821" max="2821" width="17.6640625" customWidth="1"/>
    <col min="2822" max="2822" width="6.83203125" customWidth="1"/>
    <col min="2823" max="2823" width="18.5" customWidth="1"/>
    <col min="3072" max="3072" width="49.33203125" customWidth="1"/>
    <col min="3073" max="3073" width="14.83203125" customWidth="1"/>
    <col min="3074" max="3074" width="10.33203125" customWidth="1"/>
    <col min="3075" max="3075" width="19.1640625" customWidth="1"/>
    <col min="3076" max="3076" width="12.6640625" customWidth="1"/>
    <col min="3077" max="3077" width="17.6640625" customWidth="1"/>
    <col min="3078" max="3078" width="6.83203125" customWidth="1"/>
    <col min="3079" max="3079" width="18.5" customWidth="1"/>
    <col min="3328" max="3328" width="49.33203125" customWidth="1"/>
    <col min="3329" max="3329" width="14.83203125" customWidth="1"/>
    <col min="3330" max="3330" width="10.33203125" customWidth="1"/>
    <col min="3331" max="3331" width="19.1640625" customWidth="1"/>
    <col min="3332" max="3332" width="12.6640625" customWidth="1"/>
    <col min="3333" max="3333" width="17.6640625" customWidth="1"/>
    <col min="3334" max="3334" width="6.83203125" customWidth="1"/>
    <col min="3335" max="3335" width="18.5" customWidth="1"/>
    <col min="3584" max="3584" width="49.33203125" customWidth="1"/>
    <col min="3585" max="3585" width="14.83203125" customWidth="1"/>
    <col min="3586" max="3586" width="10.33203125" customWidth="1"/>
    <col min="3587" max="3587" width="19.1640625" customWidth="1"/>
    <col min="3588" max="3588" width="12.6640625" customWidth="1"/>
    <col min="3589" max="3589" width="17.6640625" customWidth="1"/>
    <col min="3590" max="3590" width="6.83203125" customWidth="1"/>
    <col min="3591" max="3591" width="18.5" customWidth="1"/>
    <col min="3840" max="3840" width="49.33203125" customWidth="1"/>
    <col min="3841" max="3841" width="14.83203125" customWidth="1"/>
    <col min="3842" max="3842" width="10.33203125" customWidth="1"/>
    <col min="3843" max="3843" width="19.1640625" customWidth="1"/>
    <col min="3844" max="3844" width="12.6640625" customWidth="1"/>
    <col min="3845" max="3845" width="17.6640625" customWidth="1"/>
    <col min="3846" max="3846" width="6.83203125" customWidth="1"/>
    <col min="3847" max="3847" width="18.5" customWidth="1"/>
    <col min="4096" max="4096" width="49.33203125" customWidth="1"/>
    <col min="4097" max="4097" width="14.83203125" customWidth="1"/>
    <col min="4098" max="4098" width="10.33203125" customWidth="1"/>
    <col min="4099" max="4099" width="19.1640625" customWidth="1"/>
    <col min="4100" max="4100" width="12.6640625" customWidth="1"/>
    <col min="4101" max="4101" width="17.6640625" customWidth="1"/>
    <col min="4102" max="4102" width="6.83203125" customWidth="1"/>
    <col min="4103" max="4103" width="18.5" customWidth="1"/>
    <col min="4352" max="4352" width="49.33203125" customWidth="1"/>
    <col min="4353" max="4353" width="14.83203125" customWidth="1"/>
    <col min="4354" max="4354" width="10.33203125" customWidth="1"/>
    <col min="4355" max="4355" width="19.1640625" customWidth="1"/>
    <col min="4356" max="4356" width="12.6640625" customWidth="1"/>
    <col min="4357" max="4357" width="17.6640625" customWidth="1"/>
    <col min="4358" max="4358" width="6.83203125" customWidth="1"/>
    <col min="4359" max="4359" width="18.5" customWidth="1"/>
    <col min="4608" max="4608" width="49.33203125" customWidth="1"/>
    <col min="4609" max="4609" width="14.83203125" customWidth="1"/>
    <col min="4610" max="4610" width="10.33203125" customWidth="1"/>
    <col min="4611" max="4611" width="19.1640625" customWidth="1"/>
    <col min="4612" max="4612" width="12.6640625" customWidth="1"/>
    <col min="4613" max="4613" width="17.6640625" customWidth="1"/>
    <col min="4614" max="4614" width="6.83203125" customWidth="1"/>
    <col min="4615" max="4615" width="18.5" customWidth="1"/>
    <col min="4864" max="4864" width="49.33203125" customWidth="1"/>
    <col min="4865" max="4865" width="14.83203125" customWidth="1"/>
    <col min="4866" max="4866" width="10.33203125" customWidth="1"/>
    <col min="4867" max="4867" width="19.1640625" customWidth="1"/>
    <col min="4868" max="4868" width="12.6640625" customWidth="1"/>
    <col min="4869" max="4869" width="17.6640625" customWidth="1"/>
    <col min="4870" max="4870" width="6.83203125" customWidth="1"/>
    <col min="4871" max="4871" width="18.5" customWidth="1"/>
    <col min="5120" max="5120" width="49.33203125" customWidth="1"/>
    <col min="5121" max="5121" width="14.83203125" customWidth="1"/>
    <col min="5122" max="5122" width="10.33203125" customWidth="1"/>
    <col min="5123" max="5123" width="19.1640625" customWidth="1"/>
    <col min="5124" max="5124" width="12.6640625" customWidth="1"/>
    <col min="5125" max="5125" width="17.6640625" customWidth="1"/>
    <col min="5126" max="5126" width="6.83203125" customWidth="1"/>
    <col min="5127" max="5127" width="18.5" customWidth="1"/>
    <col min="5376" max="5376" width="49.33203125" customWidth="1"/>
    <col min="5377" max="5377" width="14.83203125" customWidth="1"/>
    <col min="5378" max="5378" width="10.33203125" customWidth="1"/>
    <col min="5379" max="5379" width="19.1640625" customWidth="1"/>
    <col min="5380" max="5380" width="12.6640625" customWidth="1"/>
    <col min="5381" max="5381" width="17.6640625" customWidth="1"/>
    <col min="5382" max="5382" width="6.83203125" customWidth="1"/>
    <col min="5383" max="5383" width="18.5" customWidth="1"/>
    <col min="5632" max="5632" width="49.33203125" customWidth="1"/>
    <col min="5633" max="5633" width="14.83203125" customWidth="1"/>
    <col min="5634" max="5634" width="10.33203125" customWidth="1"/>
    <col min="5635" max="5635" width="19.1640625" customWidth="1"/>
    <col min="5636" max="5636" width="12.6640625" customWidth="1"/>
    <col min="5637" max="5637" width="17.6640625" customWidth="1"/>
    <col min="5638" max="5638" width="6.83203125" customWidth="1"/>
    <col min="5639" max="5639" width="18.5" customWidth="1"/>
    <col min="5888" max="5888" width="49.33203125" customWidth="1"/>
    <col min="5889" max="5889" width="14.83203125" customWidth="1"/>
    <col min="5890" max="5890" width="10.33203125" customWidth="1"/>
    <col min="5891" max="5891" width="19.1640625" customWidth="1"/>
    <col min="5892" max="5892" width="12.6640625" customWidth="1"/>
    <col min="5893" max="5893" width="17.6640625" customWidth="1"/>
    <col min="5894" max="5894" width="6.83203125" customWidth="1"/>
    <col min="5895" max="5895" width="18.5" customWidth="1"/>
    <col min="6144" max="6144" width="49.33203125" customWidth="1"/>
    <col min="6145" max="6145" width="14.83203125" customWidth="1"/>
    <col min="6146" max="6146" width="10.33203125" customWidth="1"/>
    <col min="6147" max="6147" width="19.1640625" customWidth="1"/>
    <col min="6148" max="6148" width="12.6640625" customWidth="1"/>
    <col min="6149" max="6149" width="17.6640625" customWidth="1"/>
    <col min="6150" max="6150" width="6.83203125" customWidth="1"/>
    <col min="6151" max="6151" width="18.5" customWidth="1"/>
    <col min="6400" max="6400" width="49.33203125" customWidth="1"/>
    <col min="6401" max="6401" width="14.83203125" customWidth="1"/>
    <col min="6402" max="6402" width="10.33203125" customWidth="1"/>
    <col min="6403" max="6403" width="19.1640625" customWidth="1"/>
    <col min="6404" max="6404" width="12.6640625" customWidth="1"/>
    <col min="6405" max="6405" width="17.6640625" customWidth="1"/>
    <col min="6406" max="6406" width="6.83203125" customWidth="1"/>
    <col min="6407" max="6407" width="18.5" customWidth="1"/>
    <col min="6656" max="6656" width="49.33203125" customWidth="1"/>
    <col min="6657" max="6657" width="14.83203125" customWidth="1"/>
    <col min="6658" max="6658" width="10.33203125" customWidth="1"/>
    <col min="6659" max="6659" width="19.1640625" customWidth="1"/>
    <col min="6660" max="6660" width="12.6640625" customWidth="1"/>
    <col min="6661" max="6661" width="17.6640625" customWidth="1"/>
    <col min="6662" max="6662" width="6.83203125" customWidth="1"/>
    <col min="6663" max="6663" width="18.5" customWidth="1"/>
    <col min="6912" max="6912" width="49.33203125" customWidth="1"/>
    <col min="6913" max="6913" width="14.83203125" customWidth="1"/>
    <col min="6914" max="6914" width="10.33203125" customWidth="1"/>
    <col min="6915" max="6915" width="19.1640625" customWidth="1"/>
    <col min="6916" max="6916" width="12.6640625" customWidth="1"/>
    <col min="6917" max="6917" width="17.6640625" customWidth="1"/>
    <col min="6918" max="6918" width="6.83203125" customWidth="1"/>
    <col min="6919" max="6919" width="18.5" customWidth="1"/>
    <col min="7168" max="7168" width="49.33203125" customWidth="1"/>
    <col min="7169" max="7169" width="14.83203125" customWidth="1"/>
    <col min="7170" max="7170" width="10.33203125" customWidth="1"/>
    <col min="7171" max="7171" width="19.1640625" customWidth="1"/>
    <col min="7172" max="7172" width="12.6640625" customWidth="1"/>
    <col min="7173" max="7173" width="17.6640625" customWidth="1"/>
    <col min="7174" max="7174" width="6.83203125" customWidth="1"/>
    <col min="7175" max="7175" width="18.5" customWidth="1"/>
    <col min="7424" max="7424" width="49.33203125" customWidth="1"/>
    <col min="7425" max="7425" width="14.83203125" customWidth="1"/>
    <col min="7426" max="7426" width="10.33203125" customWidth="1"/>
    <col min="7427" max="7427" width="19.1640625" customWidth="1"/>
    <col min="7428" max="7428" width="12.6640625" customWidth="1"/>
    <col min="7429" max="7429" width="17.6640625" customWidth="1"/>
    <col min="7430" max="7430" width="6.83203125" customWidth="1"/>
    <col min="7431" max="7431" width="18.5" customWidth="1"/>
    <col min="7680" max="7680" width="49.33203125" customWidth="1"/>
    <col min="7681" max="7681" width="14.83203125" customWidth="1"/>
    <col min="7682" max="7682" width="10.33203125" customWidth="1"/>
    <col min="7683" max="7683" width="19.1640625" customWidth="1"/>
    <col min="7684" max="7684" width="12.6640625" customWidth="1"/>
    <col min="7685" max="7685" width="17.6640625" customWidth="1"/>
    <col min="7686" max="7686" width="6.83203125" customWidth="1"/>
    <col min="7687" max="7687" width="18.5" customWidth="1"/>
    <col min="7936" max="7936" width="49.33203125" customWidth="1"/>
    <col min="7937" max="7937" width="14.83203125" customWidth="1"/>
    <col min="7938" max="7938" width="10.33203125" customWidth="1"/>
    <col min="7939" max="7939" width="19.1640625" customWidth="1"/>
    <col min="7940" max="7940" width="12.6640625" customWidth="1"/>
    <col min="7941" max="7941" width="17.6640625" customWidth="1"/>
    <col min="7942" max="7942" width="6.83203125" customWidth="1"/>
    <col min="7943" max="7943" width="18.5" customWidth="1"/>
    <col min="8192" max="8192" width="49.33203125" customWidth="1"/>
    <col min="8193" max="8193" width="14.83203125" customWidth="1"/>
    <col min="8194" max="8194" width="10.33203125" customWidth="1"/>
    <col min="8195" max="8195" width="19.1640625" customWidth="1"/>
    <col min="8196" max="8196" width="12.6640625" customWidth="1"/>
    <col min="8197" max="8197" width="17.6640625" customWidth="1"/>
    <col min="8198" max="8198" width="6.83203125" customWidth="1"/>
    <col min="8199" max="8199" width="18.5" customWidth="1"/>
    <col min="8448" max="8448" width="49.33203125" customWidth="1"/>
    <col min="8449" max="8449" width="14.83203125" customWidth="1"/>
    <col min="8450" max="8450" width="10.33203125" customWidth="1"/>
    <col min="8451" max="8451" width="19.1640625" customWidth="1"/>
    <col min="8452" max="8452" width="12.6640625" customWidth="1"/>
    <col min="8453" max="8453" width="17.6640625" customWidth="1"/>
    <col min="8454" max="8454" width="6.83203125" customWidth="1"/>
    <col min="8455" max="8455" width="18.5" customWidth="1"/>
    <col min="8704" max="8704" width="49.33203125" customWidth="1"/>
    <col min="8705" max="8705" width="14.83203125" customWidth="1"/>
    <col min="8706" max="8706" width="10.33203125" customWidth="1"/>
    <col min="8707" max="8707" width="19.1640625" customWidth="1"/>
    <col min="8708" max="8708" width="12.6640625" customWidth="1"/>
    <col min="8709" max="8709" width="17.6640625" customWidth="1"/>
    <col min="8710" max="8710" width="6.83203125" customWidth="1"/>
    <col min="8711" max="8711" width="18.5" customWidth="1"/>
    <col min="8960" max="8960" width="49.33203125" customWidth="1"/>
    <col min="8961" max="8961" width="14.83203125" customWidth="1"/>
    <col min="8962" max="8962" width="10.33203125" customWidth="1"/>
    <col min="8963" max="8963" width="19.1640625" customWidth="1"/>
    <col min="8964" max="8964" width="12.6640625" customWidth="1"/>
    <col min="8965" max="8965" width="17.6640625" customWidth="1"/>
    <col min="8966" max="8966" width="6.83203125" customWidth="1"/>
    <col min="8967" max="8967" width="18.5" customWidth="1"/>
    <col min="9216" max="9216" width="49.33203125" customWidth="1"/>
    <col min="9217" max="9217" width="14.83203125" customWidth="1"/>
    <col min="9218" max="9218" width="10.33203125" customWidth="1"/>
    <col min="9219" max="9219" width="19.1640625" customWidth="1"/>
    <col min="9220" max="9220" width="12.6640625" customWidth="1"/>
    <col min="9221" max="9221" width="17.6640625" customWidth="1"/>
    <col min="9222" max="9222" width="6.83203125" customWidth="1"/>
    <col min="9223" max="9223" width="18.5" customWidth="1"/>
    <col min="9472" max="9472" width="49.33203125" customWidth="1"/>
    <col min="9473" max="9473" width="14.83203125" customWidth="1"/>
    <col min="9474" max="9474" width="10.33203125" customWidth="1"/>
    <col min="9475" max="9475" width="19.1640625" customWidth="1"/>
    <col min="9476" max="9476" width="12.6640625" customWidth="1"/>
    <col min="9477" max="9477" width="17.6640625" customWidth="1"/>
    <col min="9478" max="9478" width="6.83203125" customWidth="1"/>
    <col min="9479" max="9479" width="18.5" customWidth="1"/>
    <col min="9728" max="9728" width="49.33203125" customWidth="1"/>
    <col min="9729" max="9729" width="14.83203125" customWidth="1"/>
    <col min="9730" max="9730" width="10.33203125" customWidth="1"/>
    <col min="9731" max="9731" width="19.1640625" customWidth="1"/>
    <col min="9732" max="9732" width="12.6640625" customWidth="1"/>
    <col min="9733" max="9733" width="17.6640625" customWidth="1"/>
    <col min="9734" max="9734" width="6.83203125" customWidth="1"/>
    <col min="9735" max="9735" width="18.5" customWidth="1"/>
    <col min="9984" max="9984" width="49.33203125" customWidth="1"/>
    <col min="9985" max="9985" width="14.83203125" customWidth="1"/>
    <col min="9986" max="9986" width="10.33203125" customWidth="1"/>
    <col min="9987" max="9987" width="19.1640625" customWidth="1"/>
    <col min="9988" max="9988" width="12.6640625" customWidth="1"/>
    <col min="9989" max="9989" width="17.6640625" customWidth="1"/>
    <col min="9990" max="9990" width="6.83203125" customWidth="1"/>
    <col min="9991" max="9991" width="18.5" customWidth="1"/>
    <col min="10240" max="10240" width="49.33203125" customWidth="1"/>
    <col min="10241" max="10241" width="14.83203125" customWidth="1"/>
    <col min="10242" max="10242" width="10.33203125" customWidth="1"/>
    <col min="10243" max="10243" width="19.1640625" customWidth="1"/>
    <col min="10244" max="10244" width="12.6640625" customWidth="1"/>
    <col min="10245" max="10245" width="17.6640625" customWidth="1"/>
    <col min="10246" max="10246" width="6.83203125" customWidth="1"/>
    <col min="10247" max="10247" width="18.5" customWidth="1"/>
    <col min="10496" max="10496" width="49.33203125" customWidth="1"/>
    <col min="10497" max="10497" width="14.83203125" customWidth="1"/>
    <col min="10498" max="10498" width="10.33203125" customWidth="1"/>
    <col min="10499" max="10499" width="19.1640625" customWidth="1"/>
    <col min="10500" max="10500" width="12.6640625" customWidth="1"/>
    <col min="10501" max="10501" width="17.6640625" customWidth="1"/>
    <col min="10502" max="10502" width="6.83203125" customWidth="1"/>
    <col min="10503" max="10503" width="18.5" customWidth="1"/>
    <col min="10752" max="10752" width="49.33203125" customWidth="1"/>
    <col min="10753" max="10753" width="14.83203125" customWidth="1"/>
    <col min="10754" max="10754" width="10.33203125" customWidth="1"/>
    <col min="10755" max="10755" width="19.1640625" customWidth="1"/>
    <col min="10756" max="10756" width="12.6640625" customWidth="1"/>
    <col min="10757" max="10757" width="17.6640625" customWidth="1"/>
    <col min="10758" max="10758" width="6.83203125" customWidth="1"/>
    <col min="10759" max="10759" width="18.5" customWidth="1"/>
    <col min="11008" max="11008" width="49.33203125" customWidth="1"/>
    <col min="11009" max="11009" width="14.83203125" customWidth="1"/>
    <col min="11010" max="11010" width="10.33203125" customWidth="1"/>
    <col min="11011" max="11011" width="19.1640625" customWidth="1"/>
    <col min="11012" max="11012" width="12.6640625" customWidth="1"/>
    <col min="11013" max="11013" width="17.6640625" customWidth="1"/>
    <col min="11014" max="11014" width="6.83203125" customWidth="1"/>
    <col min="11015" max="11015" width="18.5" customWidth="1"/>
    <col min="11264" max="11264" width="49.33203125" customWidth="1"/>
    <col min="11265" max="11265" width="14.83203125" customWidth="1"/>
    <col min="11266" max="11266" width="10.33203125" customWidth="1"/>
    <col min="11267" max="11267" width="19.1640625" customWidth="1"/>
    <col min="11268" max="11268" width="12.6640625" customWidth="1"/>
    <col min="11269" max="11269" width="17.6640625" customWidth="1"/>
    <col min="11270" max="11270" width="6.83203125" customWidth="1"/>
    <col min="11271" max="11271" width="18.5" customWidth="1"/>
    <col min="11520" max="11520" width="49.33203125" customWidth="1"/>
    <col min="11521" max="11521" width="14.83203125" customWidth="1"/>
    <col min="11522" max="11522" width="10.33203125" customWidth="1"/>
    <col min="11523" max="11523" width="19.1640625" customWidth="1"/>
    <col min="11524" max="11524" width="12.6640625" customWidth="1"/>
    <col min="11525" max="11525" width="17.6640625" customWidth="1"/>
    <col min="11526" max="11526" width="6.83203125" customWidth="1"/>
    <col min="11527" max="11527" width="18.5" customWidth="1"/>
    <col min="11776" max="11776" width="49.33203125" customWidth="1"/>
    <col min="11777" max="11777" width="14.83203125" customWidth="1"/>
    <col min="11778" max="11778" width="10.33203125" customWidth="1"/>
    <col min="11779" max="11779" width="19.1640625" customWidth="1"/>
    <col min="11780" max="11780" width="12.6640625" customWidth="1"/>
    <col min="11781" max="11781" width="17.6640625" customWidth="1"/>
    <col min="11782" max="11782" width="6.83203125" customWidth="1"/>
    <col min="11783" max="11783" width="18.5" customWidth="1"/>
    <col min="12032" max="12032" width="49.33203125" customWidth="1"/>
    <col min="12033" max="12033" width="14.83203125" customWidth="1"/>
    <col min="12034" max="12034" width="10.33203125" customWidth="1"/>
    <col min="12035" max="12035" width="19.1640625" customWidth="1"/>
    <col min="12036" max="12036" width="12.6640625" customWidth="1"/>
    <col min="12037" max="12037" width="17.6640625" customWidth="1"/>
    <col min="12038" max="12038" width="6.83203125" customWidth="1"/>
    <col min="12039" max="12039" width="18.5" customWidth="1"/>
    <col min="12288" max="12288" width="49.33203125" customWidth="1"/>
    <col min="12289" max="12289" width="14.83203125" customWidth="1"/>
    <col min="12290" max="12290" width="10.33203125" customWidth="1"/>
    <col min="12291" max="12291" width="19.1640625" customWidth="1"/>
    <col min="12292" max="12292" width="12.6640625" customWidth="1"/>
    <col min="12293" max="12293" width="17.6640625" customWidth="1"/>
    <col min="12294" max="12294" width="6.83203125" customWidth="1"/>
    <col min="12295" max="12295" width="18.5" customWidth="1"/>
    <col min="12544" max="12544" width="49.33203125" customWidth="1"/>
    <col min="12545" max="12545" width="14.83203125" customWidth="1"/>
    <col min="12546" max="12546" width="10.33203125" customWidth="1"/>
    <col min="12547" max="12547" width="19.1640625" customWidth="1"/>
    <col min="12548" max="12548" width="12.6640625" customWidth="1"/>
    <col min="12549" max="12549" width="17.6640625" customWidth="1"/>
    <col min="12550" max="12550" width="6.83203125" customWidth="1"/>
    <col min="12551" max="12551" width="18.5" customWidth="1"/>
    <col min="12800" max="12800" width="49.33203125" customWidth="1"/>
    <col min="12801" max="12801" width="14.83203125" customWidth="1"/>
    <col min="12802" max="12802" width="10.33203125" customWidth="1"/>
    <col min="12803" max="12803" width="19.1640625" customWidth="1"/>
    <col min="12804" max="12804" width="12.6640625" customWidth="1"/>
    <col min="12805" max="12805" width="17.6640625" customWidth="1"/>
    <col min="12806" max="12806" width="6.83203125" customWidth="1"/>
    <col min="12807" max="12807" width="18.5" customWidth="1"/>
    <col min="13056" max="13056" width="49.33203125" customWidth="1"/>
    <col min="13057" max="13057" width="14.83203125" customWidth="1"/>
    <col min="13058" max="13058" width="10.33203125" customWidth="1"/>
    <col min="13059" max="13059" width="19.1640625" customWidth="1"/>
    <col min="13060" max="13060" width="12.6640625" customWidth="1"/>
    <col min="13061" max="13061" width="17.6640625" customWidth="1"/>
    <col min="13062" max="13062" width="6.83203125" customWidth="1"/>
    <col min="13063" max="13063" width="18.5" customWidth="1"/>
    <col min="13312" max="13312" width="49.33203125" customWidth="1"/>
    <col min="13313" max="13313" width="14.83203125" customWidth="1"/>
    <col min="13314" max="13314" width="10.33203125" customWidth="1"/>
    <col min="13315" max="13315" width="19.1640625" customWidth="1"/>
    <col min="13316" max="13316" width="12.6640625" customWidth="1"/>
    <col min="13317" max="13317" width="17.6640625" customWidth="1"/>
    <col min="13318" max="13318" width="6.83203125" customWidth="1"/>
    <col min="13319" max="13319" width="18.5" customWidth="1"/>
    <col min="13568" max="13568" width="49.33203125" customWidth="1"/>
    <col min="13569" max="13569" width="14.83203125" customWidth="1"/>
    <col min="13570" max="13570" width="10.33203125" customWidth="1"/>
    <col min="13571" max="13571" width="19.1640625" customWidth="1"/>
    <col min="13572" max="13572" width="12.6640625" customWidth="1"/>
    <col min="13573" max="13573" width="17.6640625" customWidth="1"/>
    <col min="13574" max="13574" width="6.83203125" customWidth="1"/>
    <col min="13575" max="13575" width="18.5" customWidth="1"/>
    <col min="13824" max="13824" width="49.33203125" customWidth="1"/>
    <col min="13825" max="13825" width="14.83203125" customWidth="1"/>
    <col min="13826" max="13826" width="10.33203125" customWidth="1"/>
    <col min="13827" max="13827" width="19.1640625" customWidth="1"/>
    <col min="13828" max="13828" width="12.6640625" customWidth="1"/>
    <col min="13829" max="13829" width="17.6640625" customWidth="1"/>
    <col min="13830" max="13830" width="6.83203125" customWidth="1"/>
    <col min="13831" max="13831" width="18.5" customWidth="1"/>
    <col min="14080" max="14080" width="49.33203125" customWidth="1"/>
    <col min="14081" max="14081" width="14.83203125" customWidth="1"/>
    <col min="14082" max="14082" width="10.33203125" customWidth="1"/>
    <col min="14083" max="14083" width="19.1640625" customWidth="1"/>
    <col min="14084" max="14084" width="12.6640625" customWidth="1"/>
    <col min="14085" max="14085" width="17.6640625" customWidth="1"/>
    <col min="14086" max="14086" width="6.83203125" customWidth="1"/>
    <col min="14087" max="14087" width="18.5" customWidth="1"/>
    <col min="14336" max="14336" width="49.33203125" customWidth="1"/>
    <col min="14337" max="14337" width="14.83203125" customWidth="1"/>
    <col min="14338" max="14338" width="10.33203125" customWidth="1"/>
    <col min="14339" max="14339" width="19.1640625" customWidth="1"/>
    <col min="14340" max="14340" width="12.6640625" customWidth="1"/>
    <col min="14341" max="14341" width="17.6640625" customWidth="1"/>
    <col min="14342" max="14342" width="6.83203125" customWidth="1"/>
    <col min="14343" max="14343" width="18.5" customWidth="1"/>
    <col min="14592" max="14592" width="49.33203125" customWidth="1"/>
    <col min="14593" max="14593" width="14.83203125" customWidth="1"/>
    <col min="14594" max="14594" width="10.33203125" customWidth="1"/>
    <col min="14595" max="14595" width="19.1640625" customWidth="1"/>
    <col min="14596" max="14596" width="12.6640625" customWidth="1"/>
    <col min="14597" max="14597" width="17.6640625" customWidth="1"/>
    <col min="14598" max="14598" width="6.83203125" customWidth="1"/>
    <col min="14599" max="14599" width="18.5" customWidth="1"/>
    <col min="14848" max="14848" width="49.33203125" customWidth="1"/>
    <col min="14849" max="14849" width="14.83203125" customWidth="1"/>
    <col min="14850" max="14850" width="10.33203125" customWidth="1"/>
    <col min="14851" max="14851" width="19.1640625" customWidth="1"/>
    <col min="14852" max="14852" width="12.6640625" customWidth="1"/>
    <col min="14853" max="14853" width="17.6640625" customWidth="1"/>
    <col min="14854" max="14854" width="6.83203125" customWidth="1"/>
    <col min="14855" max="14855" width="18.5" customWidth="1"/>
    <col min="15104" max="15104" width="49.33203125" customWidth="1"/>
    <col min="15105" max="15105" width="14.83203125" customWidth="1"/>
    <col min="15106" max="15106" width="10.33203125" customWidth="1"/>
    <col min="15107" max="15107" width="19.1640625" customWidth="1"/>
    <col min="15108" max="15108" width="12.6640625" customWidth="1"/>
    <col min="15109" max="15109" width="17.6640625" customWidth="1"/>
    <col min="15110" max="15110" width="6.83203125" customWidth="1"/>
    <col min="15111" max="15111" width="18.5" customWidth="1"/>
    <col min="15360" max="15360" width="49.33203125" customWidth="1"/>
    <col min="15361" max="15361" width="14.83203125" customWidth="1"/>
    <col min="15362" max="15362" width="10.33203125" customWidth="1"/>
    <col min="15363" max="15363" width="19.1640625" customWidth="1"/>
    <col min="15364" max="15364" width="12.6640625" customWidth="1"/>
    <col min="15365" max="15365" width="17.6640625" customWidth="1"/>
    <col min="15366" max="15366" width="6.83203125" customWidth="1"/>
    <col min="15367" max="15367" width="18.5" customWidth="1"/>
    <col min="15616" max="15616" width="49.33203125" customWidth="1"/>
    <col min="15617" max="15617" width="14.83203125" customWidth="1"/>
    <col min="15618" max="15618" width="10.33203125" customWidth="1"/>
    <col min="15619" max="15619" width="19.1640625" customWidth="1"/>
    <col min="15620" max="15620" width="12.6640625" customWidth="1"/>
    <col min="15621" max="15621" width="17.6640625" customWidth="1"/>
    <col min="15622" max="15622" width="6.83203125" customWidth="1"/>
    <col min="15623" max="15623" width="18.5" customWidth="1"/>
    <col min="15872" max="15872" width="49.33203125" customWidth="1"/>
    <col min="15873" max="15873" width="14.83203125" customWidth="1"/>
    <col min="15874" max="15874" width="10.33203125" customWidth="1"/>
    <col min="15875" max="15875" width="19.1640625" customWidth="1"/>
    <col min="15876" max="15876" width="12.6640625" customWidth="1"/>
    <col min="15877" max="15877" width="17.6640625" customWidth="1"/>
    <col min="15878" max="15878" width="6.83203125" customWidth="1"/>
    <col min="15879" max="15879" width="18.5" customWidth="1"/>
    <col min="16128" max="16128" width="49.33203125" customWidth="1"/>
    <col min="16129" max="16129" width="14.83203125" customWidth="1"/>
    <col min="16130" max="16130" width="10.33203125" customWidth="1"/>
    <col min="16131" max="16131" width="19.1640625" customWidth="1"/>
    <col min="16132" max="16132" width="12.6640625" customWidth="1"/>
    <col min="16133" max="16133" width="17.6640625" customWidth="1"/>
    <col min="16134" max="16134" width="6.83203125" customWidth="1"/>
    <col min="16135" max="16135" width="18.5" customWidth="1"/>
  </cols>
  <sheetData>
    <row r="1" spans="1:6" ht="24.75">
      <c r="A1" s="458" t="s">
        <v>574</v>
      </c>
      <c r="B1" s="458"/>
      <c r="C1" s="458"/>
      <c r="D1" s="458"/>
      <c r="E1" s="458"/>
    </row>
    <row r="2" spans="1:6" ht="24.75">
      <c r="A2" s="86"/>
      <c r="B2" s="86"/>
      <c r="C2" s="86"/>
      <c r="D2" s="86"/>
      <c r="E2" s="86"/>
    </row>
    <row r="3" spans="1:6">
      <c r="E3" s="291" t="s">
        <v>312</v>
      </c>
    </row>
    <row r="4" spans="1:6">
      <c r="E4" s="291"/>
    </row>
    <row r="5" spans="1:6" s="284" customFormat="1" ht="23.25">
      <c r="A5" s="465" t="s">
        <v>314</v>
      </c>
      <c r="B5" s="465"/>
      <c r="C5" s="465"/>
      <c r="D5" s="465"/>
      <c r="E5" s="465"/>
      <c r="F5" s="290"/>
    </row>
    <row r="6" spans="1:6" s="284" customFormat="1" ht="34.9" customHeight="1">
      <c r="A6" s="465" t="s">
        <v>389</v>
      </c>
      <c r="B6" s="465"/>
      <c r="C6" s="465"/>
      <c r="D6" s="465"/>
      <c r="E6" s="465"/>
      <c r="F6" s="290"/>
    </row>
    <row r="7" spans="1:6" s="284" customFormat="1">
      <c r="A7" s="137"/>
      <c r="B7" s="137"/>
      <c r="C7" s="137"/>
      <c r="D7" s="137"/>
      <c r="E7" s="137"/>
      <c r="F7" s="137"/>
    </row>
    <row r="8" spans="1:6" s="284" customFormat="1" ht="34.15" customHeight="1">
      <c r="A8" s="285" t="s">
        <v>535</v>
      </c>
      <c r="B8" s="285"/>
      <c r="C8" s="468">
        <v>187.03980000000001</v>
      </c>
      <c r="D8" s="468"/>
      <c r="E8" s="286" t="s">
        <v>305</v>
      </c>
      <c r="F8"/>
    </row>
    <row r="9" spans="1:6" s="284" customFormat="1" ht="7.9" customHeight="1">
      <c r="A9" s="285"/>
      <c r="B9" s="16"/>
      <c r="C9" s="367"/>
      <c r="D9" s="131"/>
      <c r="E9" s="286"/>
      <c r="F9"/>
    </row>
    <row r="10" spans="1:6" s="284" customFormat="1" ht="34.15" customHeight="1">
      <c r="A10" s="285" t="s">
        <v>536</v>
      </c>
      <c r="B10" s="285"/>
      <c r="C10" s="468">
        <v>182.83879999999999</v>
      </c>
      <c r="D10" s="468"/>
      <c r="E10" s="286" t="s">
        <v>305</v>
      </c>
      <c r="F10"/>
    </row>
    <row r="11" spans="1:6" s="284" customFormat="1" ht="34.15" customHeight="1">
      <c r="A11" s="285" t="s">
        <v>537</v>
      </c>
      <c r="B11" s="285"/>
      <c r="C11" s="466">
        <f>C15</f>
        <v>117.2574968</v>
      </c>
      <c r="D11" s="467"/>
      <c r="E11" s="286" t="s">
        <v>305</v>
      </c>
      <c r="F11"/>
    </row>
    <row r="12" spans="1:6" s="284" customFormat="1" ht="34.15" customHeight="1">
      <c r="A12" s="287" t="s">
        <v>306</v>
      </c>
      <c r="B12" s="288"/>
      <c r="C12" s="368" t="s">
        <v>644</v>
      </c>
      <c r="D12" s="286" t="s">
        <v>307</v>
      </c>
      <c r="E12" s="362"/>
      <c r="F12"/>
    </row>
    <row r="13" spans="1:6" s="284" customFormat="1" ht="34.15" customHeight="1">
      <c r="A13" s="287" t="s">
        <v>308</v>
      </c>
      <c r="B13" s="288"/>
      <c r="C13" s="369" t="s">
        <v>644</v>
      </c>
      <c r="D13" s="286" t="s">
        <v>307</v>
      </c>
      <c r="E13" s="362"/>
      <c r="F13"/>
    </row>
    <row r="14" spans="1:6" s="284" customFormat="1" ht="34.15" customHeight="1">
      <c r="A14" s="287" t="s">
        <v>309</v>
      </c>
      <c r="B14" s="288"/>
      <c r="C14" s="369" t="s">
        <v>644</v>
      </c>
      <c r="D14" s="286" t="s">
        <v>307</v>
      </c>
      <c r="E14" s="362"/>
      <c r="F14"/>
    </row>
    <row r="15" spans="1:6" s="284" customFormat="1" ht="34.15" customHeight="1">
      <c r="A15" s="287" t="s">
        <v>310</v>
      </c>
      <c r="B15" s="288"/>
      <c r="C15" s="391">
        <v>117.2574968</v>
      </c>
      <c r="D15" s="286" t="s">
        <v>307</v>
      </c>
      <c r="E15" s="362"/>
      <c r="F15"/>
    </row>
    <row r="16" spans="1:6" s="284" customFormat="1" ht="34.15" customHeight="1">
      <c r="A16" s="287" t="s">
        <v>311</v>
      </c>
      <c r="B16" s="288"/>
      <c r="C16" s="369" t="s">
        <v>644</v>
      </c>
      <c r="D16" s="286" t="s">
        <v>307</v>
      </c>
      <c r="E16" s="362"/>
      <c r="F16"/>
    </row>
    <row r="17" spans="1:6" s="284" customFormat="1" ht="8.4499999999999993" customHeight="1">
      <c r="A17" s="287"/>
      <c r="B17" s="288"/>
      <c r="C17" s="363"/>
      <c r="D17" s="286"/>
      <c r="E17" s="362"/>
      <c r="F17"/>
    </row>
    <row r="18" spans="1:6" s="284" customFormat="1" ht="34.15" customHeight="1">
      <c r="A18" s="285" t="s">
        <v>538</v>
      </c>
      <c r="B18" s="285"/>
      <c r="C18" s="464" t="s">
        <v>644</v>
      </c>
      <c r="D18" s="464"/>
      <c r="E18" s="286" t="s">
        <v>307</v>
      </c>
      <c r="F18"/>
    </row>
    <row r="19" spans="1:6" s="284" customFormat="1" ht="34.15" customHeight="1">
      <c r="A19" s="137"/>
      <c r="B19" s="137"/>
      <c r="C19" s="137"/>
      <c r="D19" s="137"/>
      <c r="E19" s="137"/>
      <c r="F19" s="137"/>
    </row>
    <row r="20" spans="1:6" s="284" customFormat="1" ht="38.450000000000003" customHeight="1">
      <c r="A20" s="297" t="s">
        <v>328</v>
      </c>
      <c r="B20" s="137"/>
      <c r="C20" s="137"/>
      <c r="D20" s="137"/>
      <c r="E20" s="137"/>
      <c r="F20" s="137"/>
    </row>
    <row r="21" spans="1:6" s="284" customFormat="1">
      <c r="A21" s="137"/>
      <c r="B21" s="137"/>
      <c r="C21" s="137"/>
      <c r="D21" s="137"/>
      <c r="E21" s="137"/>
      <c r="F21" s="137"/>
    </row>
    <row r="22" spans="1:6" s="284" customFormat="1">
      <c r="A22" s="137"/>
      <c r="B22" s="137"/>
      <c r="C22" s="137"/>
      <c r="D22" s="137"/>
      <c r="E22" s="137"/>
      <c r="F22" s="137"/>
    </row>
    <row r="23" spans="1:6" s="284" customFormat="1">
      <c r="A23" s="289"/>
      <c r="B23" s="289"/>
      <c r="C23" s="137"/>
      <c r="D23" s="137"/>
      <c r="E23" s="137"/>
      <c r="F23" s="137"/>
    </row>
    <row r="24" spans="1:6" s="284" customFormat="1">
      <c r="A24" s="137"/>
      <c r="B24" s="137"/>
      <c r="C24" s="137"/>
      <c r="D24" s="137"/>
      <c r="E24" s="137"/>
      <c r="F24" s="137"/>
    </row>
    <row r="25" spans="1:6" s="284" customFormat="1">
      <c r="A25" s="137"/>
      <c r="B25" s="137"/>
      <c r="C25" s="137"/>
      <c r="D25" s="137"/>
      <c r="E25" s="137"/>
      <c r="F25" s="137"/>
    </row>
  </sheetData>
  <mergeCells count="7">
    <mergeCell ref="A1:E1"/>
    <mergeCell ref="C18:D18"/>
    <mergeCell ref="A6:E6"/>
    <mergeCell ref="A5:E5"/>
    <mergeCell ref="C11:D11"/>
    <mergeCell ref="C8:D8"/>
    <mergeCell ref="C10:D10"/>
  </mergeCells>
  <pageMargins left="0.61" right="0.17" top="0.57999999999999996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topLeftCell="A10" zoomScale="150" zoomScaleNormal="79" zoomScaleSheetLayoutView="150" workbookViewId="0">
      <selection activeCell="B7" sqref="B7"/>
    </sheetView>
  </sheetViews>
  <sheetFormatPr defaultRowHeight="21"/>
  <cols>
    <col min="1" max="1" width="50.33203125" customWidth="1"/>
    <col min="2" max="2" width="20.1640625" customWidth="1"/>
    <col min="3" max="3" width="18.6640625" customWidth="1"/>
    <col min="4" max="4" width="17" customWidth="1"/>
    <col min="5" max="5" width="16" customWidth="1"/>
    <col min="6" max="6" width="16.33203125" customWidth="1"/>
  </cols>
  <sheetData>
    <row r="1" spans="1:10" ht="24.75">
      <c r="A1" s="458" t="s">
        <v>575</v>
      </c>
      <c r="B1" s="458"/>
      <c r="C1" s="458"/>
      <c r="D1" s="458"/>
      <c r="E1" s="458"/>
      <c r="F1" s="458"/>
    </row>
    <row r="2" spans="1:10">
      <c r="F2" s="293" t="s">
        <v>313</v>
      </c>
    </row>
    <row r="4" spans="1:10" ht="22.5">
      <c r="A4" s="472" t="s">
        <v>128</v>
      </c>
      <c r="B4" s="472"/>
      <c r="C4" s="472"/>
      <c r="D4" s="472"/>
      <c r="E4" s="472"/>
      <c r="F4" s="472"/>
    </row>
    <row r="5" spans="1:10" ht="22.5">
      <c r="A5" s="472" t="s">
        <v>389</v>
      </c>
      <c r="B5" s="472"/>
      <c r="C5" s="472"/>
      <c r="D5" s="472"/>
      <c r="E5" s="472"/>
      <c r="F5" s="472"/>
    </row>
    <row r="6" spans="1:10" ht="22.5">
      <c r="A6" s="137"/>
      <c r="B6" s="137"/>
      <c r="C6" s="137"/>
      <c r="D6" s="137"/>
      <c r="E6" s="137"/>
      <c r="F6" s="137"/>
    </row>
    <row r="7" spans="1:10" ht="22.5">
      <c r="A7" s="137"/>
      <c r="B7" s="137"/>
      <c r="C7" s="137"/>
      <c r="D7" s="137"/>
      <c r="E7" s="473" t="s">
        <v>124</v>
      </c>
      <c r="F7" s="473"/>
    </row>
    <row r="8" spans="1:10" ht="22.5">
      <c r="A8" s="138"/>
      <c r="B8" s="469" t="s">
        <v>327</v>
      </c>
      <c r="C8" s="469"/>
      <c r="D8" s="469"/>
      <c r="E8" s="469"/>
      <c r="F8" s="469"/>
    </row>
    <row r="9" spans="1:10" ht="23.25">
      <c r="A9" s="139"/>
      <c r="B9" s="469" t="s">
        <v>120</v>
      </c>
      <c r="C9" s="469"/>
      <c r="D9" s="138" t="s">
        <v>131</v>
      </c>
      <c r="E9" s="470" t="s">
        <v>125</v>
      </c>
      <c r="F9" s="471"/>
      <c r="J9" s="292"/>
    </row>
    <row r="10" spans="1:10" ht="43.5">
      <c r="A10" s="140"/>
      <c r="B10" s="246" t="s">
        <v>227</v>
      </c>
      <c r="C10" s="151" t="s">
        <v>138</v>
      </c>
      <c r="D10" s="150" t="s">
        <v>129</v>
      </c>
      <c r="E10" s="151" t="s">
        <v>122</v>
      </c>
      <c r="F10" s="151" t="s">
        <v>126</v>
      </c>
    </row>
    <row r="11" spans="1:10" s="296" customFormat="1" ht="31.9" customHeight="1">
      <c r="A11" s="302" t="s">
        <v>127</v>
      </c>
      <c r="B11" s="303">
        <v>182.83879999999999</v>
      </c>
      <c r="C11" s="394">
        <f>C13</f>
        <v>117.257496</v>
      </c>
      <c r="D11" s="303">
        <v>187.03980000000001</v>
      </c>
      <c r="E11" s="416">
        <f>D11-B11</f>
        <v>4.2010000000000218</v>
      </c>
      <c r="F11" s="417">
        <f>E11*100/B11</f>
        <v>2.2976523582521993</v>
      </c>
    </row>
    <row r="12" spans="1:10" s="296" customFormat="1">
      <c r="A12" s="236" t="s">
        <v>184</v>
      </c>
      <c r="B12" s="311" t="s">
        <v>404</v>
      </c>
      <c r="C12" s="312" t="s">
        <v>404</v>
      </c>
      <c r="D12" s="311" t="s">
        <v>404</v>
      </c>
      <c r="E12" s="418" t="s">
        <v>404</v>
      </c>
      <c r="F12" s="338" t="s">
        <v>404</v>
      </c>
    </row>
    <row r="13" spans="1:10" ht="24" customHeight="1">
      <c r="A13" s="141" t="s">
        <v>174</v>
      </c>
      <c r="B13" s="301">
        <f>B16</f>
        <v>182.83879999999999</v>
      </c>
      <c r="C13" s="393">
        <f>C16</f>
        <v>117.257496</v>
      </c>
      <c r="D13" s="301">
        <f>D16</f>
        <v>187.03980000000001</v>
      </c>
      <c r="E13" s="419">
        <f>D13-B13</f>
        <v>4.2010000000000218</v>
      </c>
      <c r="F13" s="395">
        <f>F16</f>
        <v>2.2976523582521993</v>
      </c>
    </row>
    <row r="14" spans="1:10" ht="24" customHeight="1">
      <c r="A14" s="172" t="s">
        <v>179</v>
      </c>
      <c r="B14" s="307" t="s">
        <v>404</v>
      </c>
      <c r="C14" s="308" t="s">
        <v>404</v>
      </c>
      <c r="D14" s="307" t="s">
        <v>404</v>
      </c>
      <c r="E14" s="420" t="s">
        <v>404</v>
      </c>
      <c r="F14" s="319" t="s">
        <v>404</v>
      </c>
    </row>
    <row r="15" spans="1:10" ht="24" customHeight="1">
      <c r="A15" s="172" t="s">
        <v>178</v>
      </c>
      <c r="B15" s="307" t="s">
        <v>404</v>
      </c>
      <c r="C15" s="308" t="s">
        <v>404</v>
      </c>
      <c r="D15" s="307" t="s">
        <v>404</v>
      </c>
      <c r="E15" s="420" t="s">
        <v>404</v>
      </c>
      <c r="F15" s="319" t="s">
        <v>404</v>
      </c>
    </row>
    <row r="16" spans="1:10" ht="24" customHeight="1">
      <c r="A16" s="172" t="s">
        <v>406</v>
      </c>
      <c r="B16" s="301">
        <v>182.83879999999999</v>
      </c>
      <c r="C16" s="392">
        <v>117.257496</v>
      </c>
      <c r="D16" s="301">
        <v>187.03980000000001</v>
      </c>
      <c r="E16" s="421">
        <f>D16-B16</f>
        <v>4.2010000000000218</v>
      </c>
      <c r="F16" s="422">
        <f>E16*100/B16</f>
        <v>2.2976523582521993</v>
      </c>
    </row>
    <row r="17" spans="1:6" ht="24" customHeight="1">
      <c r="A17" s="172" t="s">
        <v>405</v>
      </c>
      <c r="B17" s="301"/>
      <c r="C17" s="301"/>
      <c r="D17" s="301"/>
      <c r="E17" s="21"/>
      <c r="F17" s="21"/>
    </row>
    <row r="18" spans="1:6" ht="24" customHeight="1">
      <c r="A18" s="172" t="s">
        <v>176</v>
      </c>
      <c r="B18" s="307" t="s">
        <v>404</v>
      </c>
      <c r="C18" s="307" t="s">
        <v>404</v>
      </c>
      <c r="D18" s="307" t="s">
        <v>407</v>
      </c>
      <c r="E18" s="319" t="s">
        <v>404</v>
      </c>
      <c r="F18" s="319" t="s">
        <v>404</v>
      </c>
    </row>
    <row r="19" spans="1:6" ht="24" customHeight="1">
      <c r="A19" s="300" t="s">
        <v>175</v>
      </c>
      <c r="B19" s="298"/>
      <c r="C19" s="299"/>
      <c r="D19" s="298"/>
      <c r="E19" s="299"/>
      <c r="F19" s="298"/>
    </row>
    <row r="20" spans="1:6" ht="24" customHeight="1">
      <c r="A20" s="172" t="s">
        <v>177</v>
      </c>
      <c r="B20" s="307" t="s">
        <v>404</v>
      </c>
      <c r="C20" s="308" t="s">
        <v>404</v>
      </c>
      <c r="D20" s="307" t="s">
        <v>404</v>
      </c>
      <c r="E20" s="308" t="s">
        <v>404</v>
      </c>
      <c r="F20" s="307" t="s">
        <v>404</v>
      </c>
    </row>
    <row r="21" spans="1:6" ht="24" customHeight="1">
      <c r="A21" s="172" t="s">
        <v>180</v>
      </c>
      <c r="B21" s="307" t="s">
        <v>404</v>
      </c>
      <c r="C21" s="308" t="s">
        <v>404</v>
      </c>
      <c r="D21" s="307" t="s">
        <v>404</v>
      </c>
      <c r="E21" s="308" t="s">
        <v>404</v>
      </c>
      <c r="F21" s="307" t="s">
        <v>404</v>
      </c>
    </row>
    <row r="22" spans="1:6" ht="24" customHeight="1">
      <c r="A22" s="172" t="s">
        <v>181</v>
      </c>
      <c r="B22" s="307" t="s">
        <v>404</v>
      </c>
      <c r="C22" s="308" t="s">
        <v>404</v>
      </c>
      <c r="D22" s="307" t="s">
        <v>404</v>
      </c>
      <c r="E22" s="308" t="s">
        <v>404</v>
      </c>
      <c r="F22" s="307" t="s">
        <v>404</v>
      </c>
    </row>
    <row r="23" spans="1:6" s="296" customFormat="1" ht="29.45" customHeight="1">
      <c r="A23" s="300" t="s">
        <v>185</v>
      </c>
      <c r="B23" s="309" t="s">
        <v>404</v>
      </c>
      <c r="C23" s="310" t="s">
        <v>404</v>
      </c>
      <c r="D23" s="309" t="s">
        <v>404</v>
      </c>
      <c r="E23" s="310" t="s">
        <v>404</v>
      </c>
      <c r="F23" s="309" t="s">
        <v>404</v>
      </c>
    </row>
    <row r="24" spans="1:6" ht="22.5">
      <c r="A24" s="300" t="s">
        <v>186</v>
      </c>
      <c r="B24" s="309" t="s">
        <v>404</v>
      </c>
      <c r="C24" s="310" t="s">
        <v>404</v>
      </c>
      <c r="D24" s="309" t="s">
        <v>404</v>
      </c>
      <c r="E24" s="310" t="s">
        <v>404</v>
      </c>
      <c r="F24" s="309" t="s">
        <v>404</v>
      </c>
    </row>
    <row r="25" spans="1:6" ht="22.5">
      <c r="A25" s="300" t="s">
        <v>187</v>
      </c>
      <c r="B25" s="309" t="s">
        <v>404</v>
      </c>
      <c r="C25" s="310" t="s">
        <v>404</v>
      </c>
      <c r="D25" s="309" t="s">
        <v>404</v>
      </c>
      <c r="E25" s="310" t="s">
        <v>404</v>
      </c>
      <c r="F25" s="309" t="s">
        <v>404</v>
      </c>
    </row>
    <row r="26" spans="1:6" ht="22.5">
      <c r="A26" s="300" t="s">
        <v>188</v>
      </c>
      <c r="B26" s="309" t="s">
        <v>404</v>
      </c>
      <c r="C26" s="310" t="s">
        <v>404</v>
      </c>
      <c r="D26" s="309" t="s">
        <v>404</v>
      </c>
      <c r="E26" s="310" t="s">
        <v>404</v>
      </c>
      <c r="F26" s="309" t="s">
        <v>404</v>
      </c>
    </row>
    <row r="27" spans="1:6" ht="22.5">
      <c r="A27" s="300" t="s">
        <v>189</v>
      </c>
      <c r="B27" s="309" t="s">
        <v>404</v>
      </c>
      <c r="C27" s="310" t="s">
        <v>404</v>
      </c>
      <c r="D27" s="309" t="s">
        <v>404</v>
      </c>
      <c r="E27" s="310" t="s">
        <v>404</v>
      </c>
      <c r="F27" s="309" t="s">
        <v>404</v>
      </c>
    </row>
    <row r="28" spans="1:6" ht="22.5">
      <c r="A28" s="137"/>
      <c r="B28" s="137"/>
      <c r="C28" s="137"/>
      <c r="D28" s="137"/>
      <c r="E28" s="137"/>
      <c r="F28" s="137"/>
    </row>
    <row r="29" spans="1:6" ht="22.5">
      <c r="A29" s="297" t="s">
        <v>328</v>
      </c>
      <c r="B29" s="137"/>
      <c r="C29" s="137"/>
      <c r="D29" s="137"/>
      <c r="E29" s="137"/>
      <c r="F29" s="137"/>
    </row>
  </sheetData>
  <mergeCells count="7">
    <mergeCell ref="B9:C9"/>
    <mergeCell ref="E9:F9"/>
    <mergeCell ref="A1:F1"/>
    <mergeCell ref="A4:F4"/>
    <mergeCell ref="A5:F5"/>
    <mergeCell ref="E7:F7"/>
    <mergeCell ref="B8:F8"/>
  </mergeCells>
  <pageMargins left="0.70866141732283472" right="0.51181102362204722" top="0.56000000000000005" bottom="0.74803149606299213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view="pageBreakPreview" zoomScale="160" zoomScaleNormal="100" zoomScaleSheetLayoutView="160" workbookViewId="0">
      <selection activeCell="F5" sqref="F5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5" width="16.83203125" style="8" customWidth="1"/>
    <col min="6" max="6" width="25.83203125" style="8" customWidth="1"/>
    <col min="7" max="7" width="9.1640625" style="8"/>
    <col min="8" max="8" width="19" style="321" bestFit="1" customWidth="1"/>
    <col min="9" max="16384" width="9.1640625" style="8"/>
  </cols>
  <sheetData>
    <row r="1" spans="1:6" ht="23.25">
      <c r="A1" s="458" t="s">
        <v>576</v>
      </c>
      <c r="B1" s="458"/>
      <c r="C1" s="458"/>
      <c r="D1" s="458"/>
      <c r="E1" s="458"/>
      <c r="F1" s="458"/>
    </row>
    <row r="2" spans="1:6" ht="23.25">
      <c r="A2" s="86"/>
      <c r="B2" s="86"/>
      <c r="C2" s="86"/>
      <c r="D2" s="86"/>
      <c r="E2" s="86"/>
      <c r="F2" s="86"/>
    </row>
    <row r="3" spans="1:6" ht="33.75">
      <c r="A3" s="474" t="s">
        <v>359</v>
      </c>
      <c r="B3" s="474"/>
      <c r="C3" s="474"/>
      <c r="D3" s="474"/>
      <c r="E3" s="474"/>
      <c r="F3" s="474"/>
    </row>
    <row r="4" spans="1:6" ht="33.75">
      <c r="A4" s="474" t="s">
        <v>182</v>
      </c>
      <c r="B4" s="474"/>
      <c r="C4" s="474"/>
      <c r="D4" s="474"/>
      <c r="E4" s="474"/>
      <c r="F4" s="474"/>
    </row>
    <row r="6" spans="1:6">
      <c r="B6" s="461" t="s">
        <v>343</v>
      </c>
      <c r="C6" s="461"/>
      <c r="D6" s="461"/>
      <c r="E6" s="461"/>
      <c r="F6" s="461"/>
    </row>
    <row r="7" spans="1:6">
      <c r="B7" s="461" t="s">
        <v>421</v>
      </c>
      <c r="C7" s="461"/>
      <c r="D7" s="461"/>
      <c r="E7" s="461"/>
      <c r="F7" s="461"/>
    </row>
    <row r="8" spans="1:6">
      <c r="A8" s="461" t="s">
        <v>408</v>
      </c>
      <c r="B8" s="461"/>
      <c r="C8" s="461"/>
      <c r="D8" s="461"/>
      <c r="E8" s="461"/>
      <c r="F8" s="461"/>
    </row>
    <row r="9" spans="1:6">
      <c r="A9" s="461" t="s">
        <v>593</v>
      </c>
      <c r="B9" s="461"/>
      <c r="C9" s="461"/>
      <c r="D9" s="461"/>
      <c r="E9" s="461"/>
      <c r="F9" s="461"/>
    </row>
    <row r="10" spans="1:6">
      <c r="A10" s="461" t="s">
        <v>594</v>
      </c>
      <c r="B10" s="461"/>
      <c r="C10" s="461"/>
      <c r="D10" s="461"/>
      <c r="E10" s="461"/>
      <c r="F10" s="461"/>
    </row>
    <row r="12" spans="1:6">
      <c r="B12" s="11" t="s">
        <v>399</v>
      </c>
    </row>
    <row r="13" spans="1:6">
      <c r="B13" s="461" t="s">
        <v>409</v>
      </c>
      <c r="C13" s="461"/>
      <c r="D13" s="461"/>
      <c r="E13" s="461"/>
      <c r="F13" s="461"/>
    </row>
    <row r="14" spans="1:6">
      <c r="A14" s="461" t="s">
        <v>410</v>
      </c>
      <c r="B14" s="461"/>
      <c r="C14" s="461"/>
      <c r="D14" s="461"/>
      <c r="E14" s="461"/>
      <c r="F14" s="461"/>
    </row>
    <row r="15" spans="1:6">
      <c r="A15" s="461" t="s">
        <v>411</v>
      </c>
      <c r="B15" s="461"/>
      <c r="C15" s="461"/>
      <c r="D15" s="461"/>
      <c r="E15" s="461"/>
      <c r="F15" s="461"/>
    </row>
    <row r="16" spans="1:6">
      <c r="A16" s="461" t="s">
        <v>412</v>
      </c>
      <c r="B16" s="461"/>
      <c r="C16" s="461"/>
      <c r="D16" s="461"/>
      <c r="E16" s="461"/>
      <c r="F16" s="461"/>
    </row>
    <row r="17" spans="1:6">
      <c r="A17" s="10"/>
      <c r="B17" s="364" t="s">
        <v>400</v>
      </c>
      <c r="C17" s="10"/>
      <c r="D17" s="10"/>
      <c r="E17" s="10"/>
      <c r="F17" s="10"/>
    </row>
    <row r="18" spans="1:6">
      <c r="A18" s="10"/>
      <c r="B18" s="10" t="s">
        <v>542</v>
      </c>
      <c r="C18" s="10"/>
      <c r="D18" s="10"/>
      <c r="E18" s="10"/>
      <c r="F18" s="10"/>
    </row>
    <row r="19" spans="1:6">
      <c r="A19" s="10" t="s">
        <v>539</v>
      </c>
      <c r="B19" s="10"/>
      <c r="C19" s="10"/>
      <c r="D19" s="10"/>
      <c r="E19" s="10"/>
      <c r="F19" s="10"/>
    </row>
    <row r="20" spans="1:6">
      <c r="B20" s="11" t="s">
        <v>401</v>
      </c>
    </row>
    <row r="21" spans="1:6">
      <c r="B21" s="461" t="s">
        <v>413</v>
      </c>
      <c r="C21" s="461"/>
      <c r="D21" s="461"/>
      <c r="E21" s="461"/>
      <c r="F21" s="461"/>
    </row>
    <row r="22" spans="1:6">
      <c r="A22" s="461" t="s">
        <v>414</v>
      </c>
      <c r="B22" s="461"/>
      <c r="C22" s="461"/>
      <c r="D22" s="461"/>
      <c r="E22" s="461"/>
      <c r="F22" s="461"/>
    </row>
    <row r="23" spans="1:6">
      <c r="A23" s="461" t="s">
        <v>415</v>
      </c>
      <c r="B23" s="461"/>
      <c r="C23" s="461"/>
      <c r="D23" s="461"/>
      <c r="E23" s="461"/>
      <c r="F23" s="461"/>
    </row>
    <row r="24" spans="1:6">
      <c r="A24" s="461" t="s">
        <v>416</v>
      </c>
      <c r="B24" s="461"/>
      <c r="C24" s="461"/>
      <c r="D24" s="461"/>
      <c r="E24" s="461"/>
      <c r="F24" s="461"/>
    </row>
    <row r="25" spans="1:6">
      <c r="B25" s="11" t="s">
        <v>540</v>
      </c>
    </row>
    <row r="26" spans="1:6">
      <c r="B26" s="8" t="s">
        <v>417</v>
      </c>
    </row>
    <row r="27" spans="1:6">
      <c r="A27" s="461" t="s">
        <v>541</v>
      </c>
      <c r="B27" s="461"/>
      <c r="C27" s="461"/>
      <c r="D27" s="461"/>
      <c r="E27" s="461"/>
      <c r="F27" s="461"/>
    </row>
    <row r="29" spans="1:6">
      <c r="B29" s="11" t="s">
        <v>418</v>
      </c>
    </row>
    <row r="30" spans="1:6">
      <c r="B30" s="8" t="s">
        <v>419</v>
      </c>
    </row>
    <row r="32" spans="1:6">
      <c r="B32" s="11" t="s">
        <v>420</v>
      </c>
    </row>
    <row r="33" spans="2:2">
      <c r="B33" s="8" t="s">
        <v>419</v>
      </c>
    </row>
  </sheetData>
  <mergeCells count="17">
    <mergeCell ref="A27:F27"/>
    <mergeCell ref="A10:F10"/>
    <mergeCell ref="B13:F13"/>
    <mergeCell ref="A14:F14"/>
    <mergeCell ref="A15:F15"/>
    <mergeCell ref="A16:F16"/>
    <mergeCell ref="A1:F1"/>
    <mergeCell ref="B21:F21"/>
    <mergeCell ref="A22:F22"/>
    <mergeCell ref="A23:F23"/>
    <mergeCell ref="A24:F24"/>
    <mergeCell ref="A3:F3"/>
    <mergeCell ref="A4:F4"/>
    <mergeCell ref="B7:F7"/>
    <mergeCell ref="A8:F8"/>
    <mergeCell ref="A9:F9"/>
    <mergeCell ref="B6:F6"/>
  </mergeCells>
  <printOptions horizontalCentered="1"/>
  <pageMargins left="0.94488188976377963" right="0.35433070866141736" top="0.98425196850393704" bottom="0.43307086614173229" header="0.51181102362204722" footer="0.43307086614173229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07"/>
  <sheetViews>
    <sheetView view="pageBreakPreview" zoomScale="130" zoomScaleNormal="120" zoomScaleSheetLayoutView="130" workbookViewId="0">
      <selection activeCell="E4" sqref="E4"/>
    </sheetView>
  </sheetViews>
  <sheetFormatPr defaultColWidth="9.1640625" defaultRowHeight="21"/>
  <cols>
    <col min="1" max="1" width="6.1640625" style="370" customWidth="1"/>
    <col min="2" max="2" width="20.1640625" style="370" customWidth="1"/>
    <col min="3" max="4" width="16.83203125" style="370" customWidth="1"/>
    <col min="5" max="5" width="57.6640625" style="370" customWidth="1"/>
    <col min="6" max="6" width="11.6640625" style="370" customWidth="1"/>
    <col min="7" max="256" width="9.1640625" style="370"/>
    <col min="257" max="257" width="6.1640625" style="370" customWidth="1"/>
    <col min="258" max="258" width="20.1640625" style="370" customWidth="1"/>
    <col min="259" max="260" width="16.83203125" style="370" customWidth="1"/>
    <col min="261" max="261" width="57.6640625" style="370" customWidth="1"/>
    <col min="262" max="262" width="11.6640625" style="370" customWidth="1"/>
    <col min="263" max="512" width="9.1640625" style="370"/>
    <col min="513" max="513" width="6.1640625" style="370" customWidth="1"/>
    <col min="514" max="514" width="20.1640625" style="370" customWidth="1"/>
    <col min="515" max="516" width="16.83203125" style="370" customWidth="1"/>
    <col min="517" max="517" width="57.6640625" style="370" customWidth="1"/>
    <col min="518" max="518" width="11.6640625" style="370" customWidth="1"/>
    <col min="519" max="768" width="9.1640625" style="370"/>
    <col min="769" max="769" width="6.1640625" style="370" customWidth="1"/>
    <col min="770" max="770" width="20.1640625" style="370" customWidth="1"/>
    <col min="771" max="772" width="16.83203125" style="370" customWidth="1"/>
    <col min="773" max="773" width="57.6640625" style="370" customWidth="1"/>
    <col min="774" max="774" width="11.6640625" style="370" customWidth="1"/>
    <col min="775" max="1024" width="9.1640625" style="370"/>
    <col min="1025" max="1025" width="6.1640625" style="370" customWidth="1"/>
    <col min="1026" max="1026" width="20.1640625" style="370" customWidth="1"/>
    <col min="1027" max="1028" width="16.83203125" style="370" customWidth="1"/>
    <col min="1029" max="1029" width="57.6640625" style="370" customWidth="1"/>
    <col min="1030" max="1030" width="11.6640625" style="370" customWidth="1"/>
    <col min="1031" max="1280" width="9.1640625" style="370"/>
    <col min="1281" max="1281" width="6.1640625" style="370" customWidth="1"/>
    <col min="1282" max="1282" width="20.1640625" style="370" customWidth="1"/>
    <col min="1283" max="1284" width="16.83203125" style="370" customWidth="1"/>
    <col min="1285" max="1285" width="57.6640625" style="370" customWidth="1"/>
    <col min="1286" max="1286" width="11.6640625" style="370" customWidth="1"/>
    <col min="1287" max="1536" width="9.1640625" style="370"/>
    <col min="1537" max="1537" width="6.1640625" style="370" customWidth="1"/>
    <col min="1538" max="1538" width="20.1640625" style="370" customWidth="1"/>
    <col min="1539" max="1540" width="16.83203125" style="370" customWidth="1"/>
    <col min="1541" max="1541" width="57.6640625" style="370" customWidth="1"/>
    <col min="1542" max="1542" width="11.6640625" style="370" customWidth="1"/>
    <col min="1543" max="1792" width="9.1640625" style="370"/>
    <col min="1793" max="1793" width="6.1640625" style="370" customWidth="1"/>
    <col min="1794" max="1794" width="20.1640625" style="370" customWidth="1"/>
    <col min="1795" max="1796" width="16.83203125" style="370" customWidth="1"/>
    <col min="1797" max="1797" width="57.6640625" style="370" customWidth="1"/>
    <col min="1798" max="1798" width="11.6640625" style="370" customWidth="1"/>
    <col min="1799" max="2048" width="9.1640625" style="370"/>
    <col min="2049" max="2049" width="6.1640625" style="370" customWidth="1"/>
    <col min="2050" max="2050" width="20.1640625" style="370" customWidth="1"/>
    <col min="2051" max="2052" width="16.83203125" style="370" customWidth="1"/>
    <col min="2053" max="2053" width="57.6640625" style="370" customWidth="1"/>
    <col min="2054" max="2054" width="11.6640625" style="370" customWidth="1"/>
    <col min="2055" max="2304" width="9.1640625" style="370"/>
    <col min="2305" max="2305" width="6.1640625" style="370" customWidth="1"/>
    <col min="2306" max="2306" width="20.1640625" style="370" customWidth="1"/>
    <col min="2307" max="2308" width="16.83203125" style="370" customWidth="1"/>
    <col min="2309" max="2309" width="57.6640625" style="370" customWidth="1"/>
    <col min="2310" max="2310" width="11.6640625" style="370" customWidth="1"/>
    <col min="2311" max="2560" width="9.1640625" style="370"/>
    <col min="2561" max="2561" width="6.1640625" style="370" customWidth="1"/>
    <col min="2562" max="2562" width="20.1640625" style="370" customWidth="1"/>
    <col min="2563" max="2564" width="16.83203125" style="370" customWidth="1"/>
    <col min="2565" max="2565" width="57.6640625" style="370" customWidth="1"/>
    <col min="2566" max="2566" width="11.6640625" style="370" customWidth="1"/>
    <col min="2567" max="2816" width="9.1640625" style="370"/>
    <col min="2817" max="2817" width="6.1640625" style="370" customWidth="1"/>
    <col min="2818" max="2818" width="20.1640625" style="370" customWidth="1"/>
    <col min="2819" max="2820" width="16.83203125" style="370" customWidth="1"/>
    <col min="2821" max="2821" width="57.6640625" style="370" customWidth="1"/>
    <col min="2822" max="2822" width="11.6640625" style="370" customWidth="1"/>
    <col min="2823" max="3072" width="9.1640625" style="370"/>
    <col min="3073" max="3073" width="6.1640625" style="370" customWidth="1"/>
    <col min="3074" max="3074" width="20.1640625" style="370" customWidth="1"/>
    <col min="3075" max="3076" width="16.83203125" style="370" customWidth="1"/>
    <col min="3077" max="3077" width="57.6640625" style="370" customWidth="1"/>
    <col min="3078" max="3078" width="11.6640625" style="370" customWidth="1"/>
    <col min="3079" max="3328" width="9.1640625" style="370"/>
    <col min="3329" max="3329" width="6.1640625" style="370" customWidth="1"/>
    <col min="3330" max="3330" width="20.1640625" style="370" customWidth="1"/>
    <col min="3331" max="3332" width="16.83203125" style="370" customWidth="1"/>
    <col min="3333" max="3333" width="57.6640625" style="370" customWidth="1"/>
    <col min="3334" max="3334" width="11.6640625" style="370" customWidth="1"/>
    <col min="3335" max="3584" width="9.1640625" style="370"/>
    <col min="3585" max="3585" width="6.1640625" style="370" customWidth="1"/>
    <col min="3586" max="3586" width="20.1640625" style="370" customWidth="1"/>
    <col min="3587" max="3588" width="16.83203125" style="370" customWidth="1"/>
    <col min="3589" max="3589" width="57.6640625" style="370" customWidth="1"/>
    <col min="3590" max="3590" width="11.6640625" style="370" customWidth="1"/>
    <col min="3591" max="3840" width="9.1640625" style="370"/>
    <col min="3841" max="3841" width="6.1640625" style="370" customWidth="1"/>
    <col min="3842" max="3842" width="20.1640625" style="370" customWidth="1"/>
    <col min="3843" max="3844" width="16.83203125" style="370" customWidth="1"/>
    <col min="3845" max="3845" width="57.6640625" style="370" customWidth="1"/>
    <col min="3846" max="3846" width="11.6640625" style="370" customWidth="1"/>
    <col min="3847" max="4096" width="9.1640625" style="370"/>
    <col min="4097" max="4097" width="6.1640625" style="370" customWidth="1"/>
    <col min="4098" max="4098" width="20.1640625" style="370" customWidth="1"/>
    <col min="4099" max="4100" width="16.83203125" style="370" customWidth="1"/>
    <col min="4101" max="4101" width="57.6640625" style="370" customWidth="1"/>
    <col min="4102" max="4102" width="11.6640625" style="370" customWidth="1"/>
    <col min="4103" max="4352" width="9.1640625" style="370"/>
    <col min="4353" max="4353" width="6.1640625" style="370" customWidth="1"/>
    <col min="4354" max="4354" width="20.1640625" style="370" customWidth="1"/>
    <col min="4355" max="4356" width="16.83203125" style="370" customWidth="1"/>
    <col min="4357" max="4357" width="57.6640625" style="370" customWidth="1"/>
    <col min="4358" max="4358" width="11.6640625" style="370" customWidth="1"/>
    <col min="4359" max="4608" width="9.1640625" style="370"/>
    <col min="4609" max="4609" width="6.1640625" style="370" customWidth="1"/>
    <col min="4610" max="4610" width="20.1640625" style="370" customWidth="1"/>
    <col min="4611" max="4612" width="16.83203125" style="370" customWidth="1"/>
    <col min="4613" max="4613" width="57.6640625" style="370" customWidth="1"/>
    <col min="4614" max="4614" width="11.6640625" style="370" customWidth="1"/>
    <col min="4615" max="4864" width="9.1640625" style="370"/>
    <col min="4865" max="4865" width="6.1640625" style="370" customWidth="1"/>
    <col min="4866" max="4866" width="20.1640625" style="370" customWidth="1"/>
    <col min="4867" max="4868" width="16.83203125" style="370" customWidth="1"/>
    <col min="4869" max="4869" width="57.6640625" style="370" customWidth="1"/>
    <col min="4870" max="4870" width="11.6640625" style="370" customWidth="1"/>
    <col min="4871" max="5120" width="9.1640625" style="370"/>
    <col min="5121" max="5121" width="6.1640625" style="370" customWidth="1"/>
    <col min="5122" max="5122" width="20.1640625" style="370" customWidth="1"/>
    <col min="5123" max="5124" width="16.83203125" style="370" customWidth="1"/>
    <col min="5125" max="5125" width="57.6640625" style="370" customWidth="1"/>
    <col min="5126" max="5126" width="11.6640625" style="370" customWidth="1"/>
    <col min="5127" max="5376" width="9.1640625" style="370"/>
    <col min="5377" max="5377" width="6.1640625" style="370" customWidth="1"/>
    <col min="5378" max="5378" width="20.1640625" style="370" customWidth="1"/>
    <col min="5379" max="5380" width="16.83203125" style="370" customWidth="1"/>
    <col min="5381" max="5381" width="57.6640625" style="370" customWidth="1"/>
    <col min="5382" max="5382" width="11.6640625" style="370" customWidth="1"/>
    <col min="5383" max="5632" width="9.1640625" style="370"/>
    <col min="5633" max="5633" width="6.1640625" style="370" customWidth="1"/>
    <col min="5634" max="5634" width="20.1640625" style="370" customWidth="1"/>
    <col min="5635" max="5636" width="16.83203125" style="370" customWidth="1"/>
    <col min="5637" max="5637" width="57.6640625" style="370" customWidth="1"/>
    <col min="5638" max="5638" width="11.6640625" style="370" customWidth="1"/>
    <col min="5639" max="5888" width="9.1640625" style="370"/>
    <col min="5889" max="5889" width="6.1640625" style="370" customWidth="1"/>
    <col min="5890" max="5890" width="20.1640625" style="370" customWidth="1"/>
    <col min="5891" max="5892" width="16.83203125" style="370" customWidth="1"/>
    <col min="5893" max="5893" width="57.6640625" style="370" customWidth="1"/>
    <col min="5894" max="5894" width="11.6640625" style="370" customWidth="1"/>
    <col min="5895" max="6144" width="9.1640625" style="370"/>
    <col min="6145" max="6145" width="6.1640625" style="370" customWidth="1"/>
    <col min="6146" max="6146" width="20.1640625" style="370" customWidth="1"/>
    <col min="6147" max="6148" width="16.83203125" style="370" customWidth="1"/>
    <col min="6149" max="6149" width="57.6640625" style="370" customWidth="1"/>
    <col min="6150" max="6150" width="11.6640625" style="370" customWidth="1"/>
    <col min="6151" max="6400" width="9.1640625" style="370"/>
    <col min="6401" max="6401" width="6.1640625" style="370" customWidth="1"/>
    <col min="6402" max="6402" width="20.1640625" style="370" customWidth="1"/>
    <col min="6403" max="6404" width="16.83203125" style="370" customWidth="1"/>
    <col min="6405" max="6405" width="57.6640625" style="370" customWidth="1"/>
    <col min="6406" max="6406" width="11.6640625" style="370" customWidth="1"/>
    <col min="6407" max="6656" width="9.1640625" style="370"/>
    <col min="6657" max="6657" width="6.1640625" style="370" customWidth="1"/>
    <col min="6658" max="6658" width="20.1640625" style="370" customWidth="1"/>
    <col min="6659" max="6660" width="16.83203125" style="370" customWidth="1"/>
    <col min="6661" max="6661" width="57.6640625" style="370" customWidth="1"/>
    <col min="6662" max="6662" width="11.6640625" style="370" customWidth="1"/>
    <col min="6663" max="6912" width="9.1640625" style="370"/>
    <col min="6913" max="6913" width="6.1640625" style="370" customWidth="1"/>
    <col min="6914" max="6914" width="20.1640625" style="370" customWidth="1"/>
    <col min="6915" max="6916" width="16.83203125" style="370" customWidth="1"/>
    <col min="6917" max="6917" width="57.6640625" style="370" customWidth="1"/>
    <col min="6918" max="6918" width="11.6640625" style="370" customWidth="1"/>
    <col min="6919" max="7168" width="9.1640625" style="370"/>
    <col min="7169" max="7169" width="6.1640625" style="370" customWidth="1"/>
    <col min="7170" max="7170" width="20.1640625" style="370" customWidth="1"/>
    <col min="7171" max="7172" width="16.83203125" style="370" customWidth="1"/>
    <col min="7173" max="7173" width="57.6640625" style="370" customWidth="1"/>
    <col min="7174" max="7174" width="11.6640625" style="370" customWidth="1"/>
    <col min="7175" max="7424" width="9.1640625" style="370"/>
    <col min="7425" max="7425" width="6.1640625" style="370" customWidth="1"/>
    <col min="7426" max="7426" width="20.1640625" style="370" customWidth="1"/>
    <col min="7427" max="7428" width="16.83203125" style="370" customWidth="1"/>
    <col min="7429" max="7429" width="57.6640625" style="370" customWidth="1"/>
    <col min="7430" max="7430" width="11.6640625" style="370" customWidth="1"/>
    <col min="7431" max="7680" width="9.1640625" style="370"/>
    <col min="7681" max="7681" width="6.1640625" style="370" customWidth="1"/>
    <col min="7682" max="7682" width="20.1640625" style="370" customWidth="1"/>
    <col min="7683" max="7684" width="16.83203125" style="370" customWidth="1"/>
    <col min="7685" max="7685" width="57.6640625" style="370" customWidth="1"/>
    <col min="7686" max="7686" width="11.6640625" style="370" customWidth="1"/>
    <col min="7687" max="7936" width="9.1640625" style="370"/>
    <col min="7937" max="7937" width="6.1640625" style="370" customWidth="1"/>
    <col min="7938" max="7938" width="20.1640625" style="370" customWidth="1"/>
    <col min="7939" max="7940" width="16.83203125" style="370" customWidth="1"/>
    <col min="7941" max="7941" width="57.6640625" style="370" customWidth="1"/>
    <col min="7942" max="7942" width="11.6640625" style="370" customWidth="1"/>
    <col min="7943" max="8192" width="9.1640625" style="370"/>
    <col min="8193" max="8193" width="6.1640625" style="370" customWidth="1"/>
    <col min="8194" max="8194" width="20.1640625" style="370" customWidth="1"/>
    <col min="8195" max="8196" width="16.83203125" style="370" customWidth="1"/>
    <col min="8197" max="8197" width="57.6640625" style="370" customWidth="1"/>
    <col min="8198" max="8198" width="11.6640625" style="370" customWidth="1"/>
    <col min="8199" max="8448" width="9.1640625" style="370"/>
    <col min="8449" max="8449" width="6.1640625" style="370" customWidth="1"/>
    <col min="8450" max="8450" width="20.1640625" style="370" customWidth="1"/>
    <col min="8451" max="8452" width="16.83203125" style="370" customWidth="1"/>
    <col min="8453" max="8453" width="57.6640625" style="370" customWidth="1"/>
    <col min="8454" max="8454" width="11.6640625" style="370" customWidth="1"/>
    <col min="8455" max="8704" width="9.1640625" style="370"/>
    <col min="8705" max="8705" width="6.1640625" style="370" customWidth="1"/>
    <col min="8706" max="8706" width="20.1640625" style="370" customWidth="1"/>
    <col min="8707" max="8708" width="16.83203125" style="370" customWidth="1"/>
    <col min="8709" max="8709" width="57.6640625" style="370" customWidth="1"/>
    <col min="8710" max="8710" width="11.6640625" style="370" customWidth="1"/>
    <col min="8711" max="8960" width="9.1640625" style="370"/>
    <col min="8961" max="8961" width="6.1640625" style="370" customWidth="1"/>
    <col min="8962" max="8962" width="20.1640625" style="370" customWidth="1"/>
    <col min="8963" max="8964" width="16.83203125" style="370" customWidth="1"/>
    <col min="8965" max="8965" width="57.6640625" style="370" customWidth="1"/>
    <col min="8966" max="8966" width="11.6640625" style="370" customWidth="1"/>
    <col min="8967" max="9216" width="9.1640625" style="370"/>
    <col min="9217" max="9217" width="6.1640625" style="370" customWidth="1"/>
    <col min="9218" max="9218" width="20.1640625" style="370" customWidth="1"/>
    <col min="9219" max="9220" width="16.83203125" style="370" customWidth="1"/>
    <col min="9221" max="9221" width="57.6640625" style="370" customWidth="1"/>
    <col min="9222" max="9222" width="11.6640625" style="370" customWidth="1"/>
    <col min="9223" max="9472" width="9.1640625" style="370"/>
    <col min="9473" max="9473" width="6.1640625" style="370" customWidth="1"/>
    <col min="9474" max="9474" width="20.1640625" style="370" customWidth="1"/>
    <col min="9475" max="9476" width="16.83203125" style="370" customWidth="1"/>
    <col min="9477" max="9477" width="57.6640625" style="370" customWidth="1"/>
    <col min="9478" max="9478" width="11.6640625" style="370" customWidth="1"/>
    <col min="9479" max="9728" width="9.1640625" style="370"/>
    <col min="9729" max="9729" width="6.1640625" style="370" customWidth="1"/>
    <col min="9730" max="9730" width="20.1640625" style="370" customWidth="1"/>
    <col min="9731" max="9732" width="16.83203125" style="370" customWidth="1"/>
    <col min="9733" max="9733" width="57.6640625" style="370" customWidth="1"/>
    <col min="9734" max="9734" width="11.6640625" style="370" customWidth="1"/>
    <col min="9735" max="9984" width="9.1640625" style="370"/>
    <col min="9985" max="9985" width="6.1640625" style="370" customWidth="1"/>
    <col min="9986" max="9986" width="20.1640625" style="370" customWidth="1"/>
    <col min="9987" max="9988" width="16.83203125" style="370" customWidth="1"/>
    <col min="9989" max="9989" width="57.6640625" style="370" customWidth="1"/>
    <col min="9990" max="9990" width="11.6640625" style="370" customWidth="1"/>
    <col min="9991" max="10240" width="9.1640625" style="370"/>
    <col min="10241" max="10241" width="6.1640625" style="370" customWidth="1"/>
    <col min="10242" max="10242" width="20.1640625" style="370" customWidth="1"/>
    <col min="10243" max="10244" width="16.83203125" style="370" customWidth="1"/>
    <col min="10245" max="10245" width="57.6640625" style="370" customWidth="1"/>
    <col min="10246" max="10246" width="11.6640625" style="370" customWidth="1"/>
    <col min="10247" max="10496" width="9.1640625" style="370"/>
    <col min="10497" max="10497" width="6.1640625" style="370" customWidth="1"/>
    <col min="10498" max="10498" width="20.1640625" style="370" customWidth="1"/>
    <col min="10499" max="10500" width="16.83203125" style="370" customWidth="1"/>
    <col min="10501" max="10501" width="57.6640625" style="370" customWidth="1"/>
    <col min="10502" max="10502" width="11.6640625" style="370" customWidth="1"/>
    <col min="10503" max="10752" width="9.1640625" style="370"/>
    <col min="10753" max="10753" width="6.1640625" style="370" customWidth="1"/>
    <col min="10754" max="10754" width="20.1640625" style="370" customWidth="1"/>
    <col min="10755" max="10756" width="16.83203125" style="370" customWidth="1"/>
    <col min="10757" max="10757" width="57.6640625" style="370" customWidth="1"/>
    <col min="10758" max="10758" width="11.6640625" style="370" customWidth="1"/>
    <col min="10759" max="11008" width="9.1640625" style="370"/>
    <col min="11009" max="11009" width="6.1640625" style="370" customWidth="1"/>
    <col min="11010" max="11010" width="20.1640625" style="370" customWidth="1"/>
    <col min="11011" max="11012" width="16.83203125" style="370" customWidth="1"/>
    <col min="11013" max="11013" width="57.6640625" style="370" customWidth="1"/>
    <col min="11014" max="11014" width="11.6640625" style="370" customWidth="1"/>
    <col min="11015" max="11264" width="9.1640625" style="370"/>
    <col min="11265" max="11265" width="6.1640625" style="370" customWidth="1"/>
    <col min="11266" max="11266" width="20.1640625" style="370" customWidth="1"/>
    <col min="11267" max="11268" width="16.83203125" style="370" customWidth="1"/>
    <col min="11269" max="11269" width="57.6640625" style="370" customWidth="1"/>
    <col min="11270" max="11270" width="11.6640625" style="370" customWidth="1"/>
    <col min="11271" max="11520" width="9.1640625" style="370"/>
    <col min="11521" max="11521" width="6.1640625" style="370" customWidth="1"/>
    <col min="11522" max="11522" width="20.1640625" style="370" customWidth="1"/>
    <col min="11523" max="11524" width="16.83203125" style="370" customWidth="1"/>
    <col min="11525" max="11525" width="57.6640625" style="370" customWidth="1"/>
    <col min="11526" max="11526" width="11.6640625" style="370" customWidth="1"/>
    <col min="11527" max="11776" width="9.1640625" style="370"/>
    <col min="11777" max="11777" width="6.1640625" style="370" customWidth="1"/>
    <col min="11778" max="11778" width="20.1640625" style="370" customWidth="1"/>
    <col min="11779" max="11780" width="16.83203125" style="370" customWidth="1"/>
    <col min="11781" max="11781" width="57.6640625" style="370" customWidth="1"/>
    <col min="11782" max="11782" width="11.6640625" style="370" customWidth="1"/>
    <col min="11783" max="12032" width="9.1640625" style="370"/>
    <col min="12033" max="12033" width="6.1640625" style="370" customWidth="1"/>
    <col min="12034" max="12034" width="20.1640625" style="370" customWidth="1"/>
    <col min="12035" max="12036" width="16.83203125" style="370" customWidth="1"/>
    <col min="12037" max="12037" width="57.6640625" style="370" customWidth="1"/>
    <col min="12038" max="12038" width="11.6640625" style="370" customWidth="1"/>
    <col min="12039" max="12288" width="9.1640625" style="370"/>
    <col min="12289" max="12289" width="6.1640625" style="370" customWidth="1"/>
    <col min="12290" max="12290" width="20.1640625" style="370" customWidth="1"/>
    <col min="12291" max="12292" width="16.83203125" style="370" customWidth="1"/>
    <col min="12293" max="12293" width="57.6640625" style="370" customWidth="1"/>
    <col min="12294" max="12294" width="11.6640625" style="370" customWidth="1"/>
    <col min="12295" max="12544" width="9.1640625" style="370"/>
    <col min="12545" max="12545" width="6.1640625" style="370" customWidth="1"/>
    <col min="12546" max="12546" width="20.1640625" style="370" customWidth="1"/>
    <col min="12547" max="12548" width="16.83203125" style="370" customWidth="1"/>
    <col min="12549" max="12549" width="57.6640625" style="370" customWidth="1"/>
    <col min="12550" max="12550" width="11.6640625" style="370" customWidth="1"/>
    <col min="12551" max="12800" width="9.1640625" style="370"/>
    <col min="12801" max="12801" width="6.1640625" style="370" customWidth="1"/>
    <col min="12802" max="12802" width="20.1640625" style="370" customWidth="1"/>
    <col min="12803" max="12804" width="16.83203125" style="370" customWidth="1"/>
    <col min="12805" max="12805" width="57.6640625" style="370" customWidth="1"/>
    <col min="12806" max="12806" width="11.6640625" style="370" customWidth="1"/>
    <col min="12807" max="13056" width="9.1640625" style="370"/>
    <col min="13057" max="13057" width="6.1640625" style="370" customWidth="1"/>
    <col min="13058" max="13058" width="20.1640625" style="370" customWidth="1"/>
    <col min="13059" max="13060" width="16.83203125" style="370" customWidth="1"/>
    <col min="13061" max="13061" width="57.6640625" style="370" customWidth="1"/>
    <col min="13062" max="13062" width="11.6640625" style="370" customWidth="1"/>
    <col min="13063" max="13312" width="9.1640625" style="370"/>
    <col min="13313" max="13313" width="6.1640625" style="370" customWidth="1"/>
    <col min="13314" max="13314" width="20.1640625" style="370" customWidth="1"/>
    <col min="13315" max="13316" width="16.83203125" style="370" customWidth="1"/>
    <col min="13317" max="13317" width="57.6640625" style="370" customWidth="1"/>
    <col min="13318" max="13318" width="11.6640625" style="370" customWidth="1"/>
    <col min="13319" max="13568" width="9.1640625" style="370"/>
    <col min="13569" max="13569" width="6.1640625" style="370" customWidth="1"/>
    <col min="13570" max="13570" width="20.1640625" style="370" customWidth="1"/>
    <col min="13571" max="13572" width="16.83203125" style="370" customWidth="1"/>
    <col min="13573" max="13573" width="57.6640625" style="370" customWidth="1"/>
    <col min="13574" max="13574" width="11.6640625" style="370" customWidth="1"/>
    <col min="13575" max="13824" width="9.1640625" style="370"/>
    <col min="13825" max="13825" width="6.1640625" style="370" customWidth="1"/>
    <col min="13826" max="13826" width="20.1640625" style="370" customWidth="1"/>
    <col min="13827" max="13828" width="16.83203125" style="370" customWidth="1"/>
    <col min="13829" max="13829" width="57.6640625" style="370" customWidth="1"/>
    <col min="13830" max="13830" width="11.6640625" style="370" customWidth="1"/>
    <col min="13831" max="14080" width="9.1640625" style="370"/>
    <col min="14081" max="14081" width="6.1640625" style="370" customWidth="1"/>
    <col min="14082" max="14082" width="20.1640625" style="370" customWidth="1"/>
    <col min="14083" max="14084" width="16.83203125" style="370" customWidth="1"/>
    <col min="14085" max="14085" width="57.6640625" style="370" customWidth="1"/>
    <col min="14086" max="14086" width="11.6640625" style="370" customWidth="1"/>
    <col min="14087" max="14336" width="9.1640625" style="370"/>
    <col min="14337" max="14337" width="6.1640625" style="370" customWidth="1"/>
    <col min="14338" max="14338" width="20.1640625" style="370" customWidth="1"/>
    <col min="14339" max="14340" width="16.83203125" style="370" customWidth="1"/>
    <col min="14341" max="14341" width="57.6640625" style="370" customWidth="1"/>
    <col min="14342" max="14342" width="11.6640625" style="370" customWidth="1"/>
    <col min="14343" max="14592" width="9.1640625" style="370"/>
    <col min="14593" max="14593" width="6.1640625" style="370" customWidth="1"/>
    <col min="14594" max="14594" width="20.1640625" style="370" customWidth="1"/>
    <col min="14595" max="14596" width="16.83203125" style="370" customWidth="1"/>
    <col min="14597" max="14597" width="57.6640625" style="370" customWidth="1"/>
    <col min="14598" max="14598" width="11.6640625" style="370" customWidth="1"/>
    <col min="14599" max="14848" width="9.1640625" style="370"/>
    <col min="14849" max="14849" width="6.1640625" style="370" customWidth="1"/>
    <col min="14850" max="14850" width="20.1640625" style="370" customWidth="1"/>
    <col min="14851" max="14852" width="16.83203125" style="370" customWidth="1"/>
    <col min="14853" max="14853" width="57.6640625" style="370" customWidth="1"/>
    <col min="14854" max="14854" width="11.6640625" style="370" customWidth="1"/>
    <col min="14855" max="15104" width="9.1640625" style="370"/>
    <col min="15105" max="15105" width="6.1640625" style="370" customWidth="1"/>
    <col min="15106" max="15106" width="20.1640625" style="370" customWidth="1"/>
    <col min="15107" max="15108" width="16.83203125" style="370" customWidth="1"/>
    <col min="15109" max="15109" width="57.6640625" style="370" customWidth="1"/>
    <col min="15110" max="15110" width="11.6640625" style="370" customWidth="1"/>
    <col min="15111" max="15360" width="9.1640625" style="370"/>
    <col min="15361" max="15361" width="6.1640625" style="370" customWidth="1"/>
    <col min="15362" max="15362" width="20.1640625" style="370" customWidth="1"/>
    <col min="15363" max="15364" width="16.83203125" style="370" customWidth="1"/>
    <col min="15365" max="15365" width="57.6640625" style="370" customWidth="1"/>
    <col min="15366" max="15366" width="11.6640625" style="370" customWidth="1"/>
    <col min="15367" max="15616" width="9.1640625" style="370"/>
    <col min="15617" max="15617" width="6.1640625" style="370" customWidth="1"/>
    <col min="15618" max="15618" width="20.1640625" style="370" customWidth="1"/>
    <col min="15619" max="15620" width="16.83203125" style="370" customWidth="1"/>
    <col min="15621" max="15621" width="57.6640625" style="370" customWidth="1"/>
    <col min="15622" max="15622" width="11.6640625" style="370" customWidth="1"/>
    <col min="15623" max="15872" width="9.1640625" style="370"/>
    <col min="15873" max="15873" width="6.1640625" style="370" customWidth="1"/>
    <col min="15874" max="15874" width="20.1640625" style="370" customWidth="1"/>
    <col min="15875" max="15876" width="16.83203125" style="370" customWidth="1"/>
    <col min="15877" max="15877" width="57.6640625" style="370" customWidth="1"/>
    <col min="15878" max="15878" width="11.6640625" style="370" customWidth="1"/>
    <col min="15879" max="16128" width="9.1640625" style="370"/>
    <col min="16129" max="16129" width="6.1640625" style="370" customWidth="1"/>
    <col min="16130" max="16130" width="20.1640625" style="370" customWidth="1"/>
    <col min="16131" max="16132" width="16.83203125" style="370" customWidth="1"/>
    <col min="16133" max="16133" width="57.6640625" style="370" customWidth="1"/>
    <col min="16134" max="16134" width="11.6640625" style="370" customWidth="1"/>
    <col min="16135" max="16384" width="9.1640625" style="370"/>
  </cols>
  <sheetData>
    <row r="1" spans="1:6" ht="23.25">
      <c r="A1" s="458" t="s">
        <v>569</v>
      </c>
      <c r="B1" s="458"/>
      <c r="C1" s="458"/>
      <c r="D1" s="458"/>
      <c r="E1" s="458"/>
      <c r="F1" s="458"/>
    </row>
    <row r="2" spans="1:6" ht="26.25">
      <c r="A2" s="475" t="s">
        <v>601</v>
      </c>
      <c r="B2" s="475"/>
      <c r="C2" s="475"/>
      <c r="D2" s="475"/>
      <c r="E2" s="475"/>
      <c r="F2" s="475"/>
    </row>
    <row r="3" spans="1:6" ht="15.75" customHeight="1">
      <c r="A3" s="371"/>
      <c r="B3" s="371"/>
      <c r="C3" s="371"/>
      <c r="D3" s="371"/>
      <c r="E3" s="371"/>
      <c r="F3" s="371"/>
    </row>
    <row r="4" spans="1:6">
      <c r="A4" s="372" t="s">
        <v>399</v>
      </c>
      <c r="B4" s="372"/>
      <c r="C4" s="372"/>
      <c r="D4" s="372"/>
      <c r="E4" s="372"/>
      <c r="F4" s="372"/>
    </row>
    <row r="5" spans="1:6">
      <c r="A5" s="372"/>
      <c r="B5" s="372"/>
      <c r="C5" s="372"/>
      <c r="D5" s="372"/>
      <c r="E5" s="372"/>
      <c r="F5" s="372"/>
    </row>
    <row r="6" spans="1:6">
      <c r="A6" s="372"/>
      <c r="B6" s="372"/>
      <c r="C6" s="372"/>
      <c r="D6" s="372"/>
      <c r="E6" s="372"/>
      <c r="F6" s="372"/>
    </row>
    <row r="7" spans="1:6">
      <c r="A7" s="372"/>
      <c r="B7" s="372"/>
      <c r="C7" s="372"/>
      <c r="D7" s="372"/>
      <c r="E7" s="372"/>
      <c r="F7" s="372"/>
    </row>
    <row r="8" spans="1:6">
      <c r="A8" s="372"/>
      <c r="B8" s="372"/>
      <c r="C8" s="372"/>
      <c r="D8" s="372"/>
      <c r="E8" s="372"/>
      <c r="F8" s="372"/>
    </row>
    <row r="9" spans="1:6">
      <c r="A9" s="372"/>
      <c r="B9" s="372"/>
      <c r="C9" s="372"/>
      <c r="D9" s="372"/>
      <c r="E9" s="372"/>
      <c r="F9" s="372"/>
    </row>
    <row r="10" spans="1:6">
      <c r="A10" s="372"/>
      <c r="B10" s="372"/>
      <c r="C10" s="372"/>
      <c r="D10" s="372"/>
      <c r="E10" s="372"/>
      <c r="F10" s="372"/>
    </row>
    <row r="11" spans="1:6">
      <c r="A11" s="372"/>
      <c r="B11" s="372"/>
      <c r="C11" s="372"/>
      <c r="D11" s="372"/>
      <c r="E11" s="372"/>
      <c r="F11" s="372"/>
    </row>
    <row r="12" spans="1:6">
      <c r="A12" s="372"/>
      <c r="B12" s="372"/>
      <c r="C12" s="372"/>
      <c r="D12" s="372"/>
      <c r="E12" s="372"/>
      <c r="F12" s="372"/>
    </row>
    <row r="13" spans="1:6">
      <c r="A13" s="372"/>
      <c r="B13" s="372"/>
      <c r="C13" s="372"/>
      <c r="D13" s="372"/>
      <c r="E13" s="372"/>
      <c r="F13" s="372"/>
    </row>
    <row r="14" spans="1:6">
      <c r="A14" s="372"/>
      <c r="B14" s="372"/>
      <c r="C14" s="372"/>
      <c r="D14" s="372"/>
      <c r="E14" s="372"/>
      <c r="F14" s="372"/>
    </row>
    <row r="15" spans="1:6">
      <c r="A15" s="372"/>
      <c r="B15" s="372"/>
      <c r="C15" s="372"/>
      <c r="D15" s="372"/>
      <c r="E15" s="372"/>
      <c r="F15" s="372"/>
    </row>
    <row r="16" spans="1:6">
      <c r="A16" s="372"/>
      <c r="B16" s="372"/>
      <c r="C16" s="372"/>
      <c r="D16" s="372"/>
      <c r="E16" s="372"/>
      <c r="F16" s="372"/>
    </row>
    <row r="17" spans="1:7">
      <c r="A17" s="372"/>
      <c r="B17" s="372"/>
      <c r="C17" s="372"/>
      <c r="D17" s="372"/>
      <c r="E17" s="372"/>
      <c r="F17" s="372"/>
    </row>
    <row r="18" spans="1:7">
      <c r="A18" s="372"/>
      <c r="B18" s="372"/>
      <c r="C18" s="372"/>
      <c r="D18" s="372"/>
      <c r="E18" s="372"/>
      <c r="F18" s="372"/>
    </row>
    <row r="19" spans="1:7">
      <c r="A19" s="372"/>
      <c r="B19" s="372"/>
      <c r="C19" s="372"/>
      <c r="D19" s="372"/>
      <c r="E19" s="372"/>
      <c r="F19" s="372"/>
    </row>
    <row r="20" spans="1:7">
      <c r="A20" s="372"/>
      <c r="B20" s="372"/>
      <c r="C20" s="372"/>
      <c r="D20" s="372"/>
      <c r="E20" s="372"/>
      <c r="F20" s="372"/>
    </row>
    <row r="21" spans="1:7">
      <c r="A21" s="372"/>
      <c r="B21" s="372"/>
      <c r="C21" s="372"/>
      <c r="D21" s="372"/>
      <c r="E21" s="372"/>
      <c r="F21" s="372"/>
    </row>
    <row r="22" spans="1:7">
      <c r="A22" s="372"/>
      <c r="B22" s="372"/>
      <c r="C22" s="372"/>
      <c r="D22" s="372"/>
      <c r="E22" s="372"/>
      <c r="F22" s="372"/>
    </row>
    <row r="23" spans="1:7">
      <c r="A23" s="372"/>
      <c r="B23" s="372"/>
      <c r="C23" s="372"/>
      <c r="D23" s="372"/>
      <c r="E23" s="372"/>
      <c r="F23" s="372"/>
    </row>
    <row r="24" spans="1:7">
      <c r="A24" s="372"/>
      <c r="B24" s="373"/>
      <c r="C24" s="373"/>
      <c r="D24" s="373"/>
      <c r="E24" s="373"/>
      <c r="F24" s="373"/>
      <c r="G24" s="373"/>
    </row>
    <row r="25" spans="1:7" ht="27.75" customHeight="1">
      <c r="A25" s="372"/>
      <c r="B25" s="374"/>
      <c r="C25" s="372"/>
      <c r="D25" s="372"/>
      <c r="E25" s="372"/>
      <c r="F25" s="372"/>
    </row>
    <row r="26" spans="1:7" ht="27" customHeight="1">
      <c r="A26" s="375"/>
      <c r="B26" s="372"/>
      <c r="C26" s="372"/>
      <c r="D26" s="372"/>
      <c r="E26" s="372"/>
      <c r="F26" s="372"/>
    </row>
    <row r="27" spans="1:7" ht="27" customHeight="1">
      <c r="A27" s="375"/>
      <c r="B27" s="372"/>
      <c r="C27" s="372"/>
      <c r="D27" s="372"/>
      <c r="E27" s="372"/>
      <c r="F27" s="372"/>
    </row>
    <row r="28" spans="1:7" ht="27" customHeight="1">
      <c r="A28" s="375"/>
      <c r="B28" s="372"/>
      <c r="C28" s="372"/>
      <c r="D28" s="372"/>
      <c r="E28" s="372"/>
      <c r="F28" s="372"/>
    </row>
    <row r="29" spans="1:7" ht="27" customHeight="1">
      <c r="A29" s="375"/>
      <c r="B29" s="372"/>
      <c r="C29" s="372"/>
      <c r="D29" s="372"/>
      <c r="E29" s="372"/>
      <c r="F29" s="372"/>
    </row>
    <row r="30" spans="1:7" ht="27" customHeight="1">
      <c r="A30" s="375"/>
      <c r="B30" s="372"/>
      <c r="C30" s="372"/>
      <c r="D30" s="372"/>
      <c r="E30" s="372"/>
      <c r="F30" s="372"/>
    </row>
    <row r="31" spans="1:7" ht="27" customHeight="1">
      <c r="A31" s="375"/>
      <c r="B31" s="372"/>
      <c r="C31" s="372"/>
      <c r="D31" s="372"/>
      <c r="E31" s="372"/>
      <c r="F31" s="372"/>
    </row>
    <row r="32" spans="1:7" ht="27" customHeight="1">
      <c r="A32" s="375"/>
      <c r="B32" s="372"/>
      <c r="C32" s="372"/>
      <c r="D32" s="372"/>
      <c r="E32" s="372"/>
      <c r="F32" s="372"/>
    </row>
    <row r="33" spans="1:6" ht="27" customHeight="1">
      <c r="A33" s="375"/>
      <c r="B33" s="372"/>
      <c r="C33" s="372"/>
      <c r="D33" s="372"/>
      <c r="E33" s="372"/>
      <c r="F33" s="372"/>
    </row>
    <row r="34" spans="1:6" ht="27" customHeight="1">
      <c r="A34" s="375"/>
      <c r="B34" s="372"/>
      <c r="C34" s="372"/>
      <c r="D34" s="372"/>
      <c r="E34" s="372"/>
      <c r="F34" s="372"/>
    </row>
    <row r="35" spans="1:6" ht="27" customHeight="1">
      <c r="A35" s="375"/>
      <c r="B35" s="372"/>
      <c r="C35" s="372"/>
      <c r="D35" s="372"/>
      <c r="E35" s="372"/>
      <c r="F35" s="372"/>
    </row>
    <row r="36" spans="1:6" ht="27" customHeight="1">
      <c r="A36" s="375"/>
      <c r="B36" s="372"/>
      <c r="C36" s="372"/>
      <c r="D36" s="372"/>
      <c r="E36" s="372"/>
      <c r="F36" s="372"/>
    </row>
    <row r="37" spans="1:6" ht="27" customHeight="1">
      <c r="A37" s="375"/>
      <c r="B37" s="372"/>
      <c r="C37" s="372"/>
      <c r="D37" s="372"/>
      <c r="E37" s="372"/>
      <c r="F37" s="372"/>
    </row>
    <row r="38" spans="1:6" ht="27" customHeight="1">
      <c r="A38" s="375"/>
      <c r="B38" s="372"/>
      <c r="C38" s="372"/>
      <c r="D38" s="372"/>
      <c r="E38" s="372"/>
      <c r="F38" s="372"/>
    </row>
    <row r="39" spans="1:6" ht="27" customHeight="1">
      <c r="A39" s="375"/>
      <c r="B39" s="372"/>
      <c r="C39" s="372"/>
      <c r="D39" s="372"/>
      <c r="E39" s="372"/>
      <c r="F39" s="372"/>
    </row>
    <row r="40" spans="1:6" ht="27" customHeight="1">
      <c r="A40" s="375"/>
      <c r="B40" s="372"/>
      <c r="C40" s="372"/>
      <c r="D40" s="372"/>
      <c r="E40" s="372"/>
      <c r="F40" s="372"/>
    </row>
    <row r="41" spans="1:6" ht="27" customHeight="1">
      <c r="A41" s="375"/>
      <c r="B41" s="372"/>
      <c r="C41" s="372"/>
      <c r="D41" s="372"/>
      <c r="E41" s="372"/>
      <c r="F41" s="372"/>
    </row>
    <row r="42" spans="1:6" ht="27" customHeight="1">
      <c r="A42" s="375"/>
      <c r="B42" s="372"/>
      <c r="C42" s="372"/>
      <c r="D42" s="372"/>
      <c r="E42" s="372"/>
      <c r="F42" s="372"/>
    </row>
    <row r="43" spans="1:6" ht="27" customHeight="1">
      <c r="A43" s="375"/>
      <c r="B43" s="372"/>
      <c r="C43" s="372"/>
      <c r="D43" s="372"/>
      <c r="E43" s="372"/>
      <c r="F43" s="372"/>
    </row>
    <row r="44" spans="1:6" ht="27" customHeight="1">
      <c r="A44" s="375"/>
      <c r="B44" s="372"/>
      <c r="C44" s="372"/>
      <c r="D44" s="372"/>
      <c r="E44" s="372"/>
      <c r="F44" s="372"/>
    </row>
    <row r="45" spans="1:6" ht="27" customHeight="1">
      <c r="A45" s="375"/>
      <c r="B45" s="372"/>
      <c r="C45" s="372"/>
      <c r="D45" s="372"/>
      <c r="E45" s="372"/>
      <c r="F45" s="372"/>
    </row>
    <row r="46" spans="1:6" ht="27" customHeight="1">
      <c r="A46" s="375"/>
      <c r="B46" s="372"/>
      <c r="C46" s="372"/>
      <c r="D46" s="372"/>
      <c r="E46" s="372"/>
      <c r="F46" s="372"/>
    </row>
    <row r="47" spans="1:6" ht="27" customHeight="1">
      <c r="A47" s="375"/>
      <c r="B47" s="372"/>
      <c r="C47" s="372"/>
      <c r="D47" s="372"/>
      <c r="E47" s="372"/>
      <c r="F47" s="372"/>
    </row>
    <row r="48" spans="1:6" ht="27" customHeight="1">
      <c r="A48" s="375"/>
      <c r="B48" s="372"/>
      <c r="C48" s="372"/>
      <c r="D48" s="372"/>
      <c r="E48" s="372"/>
      <c r="F48" s="372"/>
    </row>
    <row r="49" spans="1:6" ht="27" customHeight="1">
      <c r="A49" s="458" t="s">
        <v>570</v>
      </c>
      <c r="B49" s="458"/>
      <c r="C49" s="458"/>
      <c r="D49" s="458"/>
      <c r="E49" s="458"/>
      <c r="F49" s="458"/>
    </row>
    <row r="50" spans="1:6" ht="27" customHeight="1">
      <c r="A50" s="372" t="s">
        <v>603</v>
      </c>
    </row>
    <row r="51" spans="1:6">
      <c r="A51" s="372"/>
    </row>
    <row r="52" spans="1:6">
      <c r="A52" s="372"/>
    </row>
    <row r="70" ht="21" hidden="1" customHeight="1"/>
    <row r="71" ht="21" hidden="1" customHeight="1"/>
    <row r="72" ht="21" hidden="1" customHeight="1"/>
    <row r="73" ht="21" hidden="1" customHeight="1"/>
    <row r="74" ht="21" hidden="1" customHeight="1"/>
    <row r="75" ht="21" hidden="1" customHeight="1"/>
    <row r="76" ht="21" hidden="1" customHeight="1"/>
    <row r="77" ht="21" hidden="1" customHeight="1"/>
    <row r="78" ht="21" hidden="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6" ht="21" customHeight="1"/>
    <row r="98" spans="1:6" ht="21" customHeight="1"/>
    <row r="99" spans="1:6" ht="21" customHeight="1"/>
    <row r="100" spans="1:6" ht="21" customHeight="1"/>
    <row r="101" spans="1:6" ht="21" customHeight="1"/>
    <row r="102" spans="1:6" ht="21" customHeight="1"/>
    <row r="103" spans="1:6" ht="21" customHeight="1"/>
    <row r="104" spans="1:6" ht="21" customHeight="1"/>
    <row r="105" spans="1:6" ht="21" customHeight="1"/>
    <row r="106" spans="1:6" ht="21" customHeight="1"/>
    <row r="107" spans="1:6" ht="21" customHeight="1">
      <c r="A107" s="458" t="s">
        <v>571</v>
      </c>
      <c r="B107" s="458"/>
      <c r="C107" s="458"/>
      <c r="D107" s="458"/>
      <c r="E107" s="458"/>
      <c r="F107" s="458"/>
    </row>
  </sheetData>
  <mergeCells count="4">
    <mergeCell ref="A1:F1"/>
    <mergeCell ref="A2:F2"/>
    <mergeCell ref="A49:F49"/>
    <mergeCell ref="A107:F107"/>
  </mergeCells>
  <pageMargins left="0.94488188976377963" right="0.74803149606299213" top="0.59055118110236227" bottom="0.43307086614173229" header="0.51181102362204722" footer="0.43307086614173229"/>
  <pageSetup paperSize="9" scale="70" orientation="portrait" r:id="rId1"/>
  <headerFooter alignWithMargins="0"/>
  <rowBreaks count="1" manualBreakCount="1">
    <brk id="106" max="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="150" zoomScaleNormal="100" zoomScaleSheetLayoutView="150" workbookViewId="0">
      <selection activeCell="C1" sqref="C1"/>
    </sheetView>
  </sheetViews>
  <sheetFormatPr defaultColWidth="9.1640625" defaultRowHeight="21"/>
  <cols>
    <col min="1" max="1" width="55.83203125" style="8" customWidth="1"/>
    <col min="2" max="2" width="24.83203125" style="8" customWidth="1"/>
    <col min="3" max="3" width="17.83203125" style="8" customWidth="1"/>
    <col min="4" max="4" width="10.83203125" style="8" customWidth="1"/>
    <col min="5" max="5" width="24.83203125" style="8" customWidth="1"/>
    <col min="6" max="6" width="17.83203125" style="8" customWidth="1"/>
    <col min="7" max="7" width="10.83203125" style="8" customWidth="1"/>
    <col min="8" max="8" width="5.83203125" style="8" bestFit="1" customWidth="1"/>
    <col min="9" max="16384" width="9.1640625" style="8"/>
  </cols>
  <sheetData>
    <row r="1" spans="1:8" ht="23.25" customHeight="1">
      <c r="A1" s="86"/>
      <c r="B1" s="86"/>
      <c r="C1" s="86"/>
      <c r="D1" s="86"/>
      <c r="E1" s="86"/>
      <c r="F1" s="86"/>
      <c r="G1" s="86"/>
      <c r="H1" s="476" t="s">
        <v>605</v>
      </c>
    </row>
    <row r="2" spans="1:8" ht="33.75">
      <c r="A2" s="474" t="s">
        <v>141</v>
      </c>
      <c r="B2" s="474"/>
      <c r="C2" s="474"/>
      <c r="D2" s="474"/>
      <c r="E2" s="474"/>
      <c r="F2" s="474"/>
      <c r="H2" s="476"/>
    </row>
    <row r="3" spans="1:8" ht="33.75">
      <c r="A3" s="477" t="s">
        <v>360</v>
      </c>
      <c r="B3" s="474"/>
      <c r="C3" s="474"/>
      <c r="D3" s="474"/>
      <c r="E3" s="474"/>
      <c r="F3" s="474"/>
      <c r="H3" s="476"/>
    </row>
    <row r="4" spans="1:8">
      <c r="H4" s="476"/>
    </row>
    <row r="5" spans="1:8">
      <c r="A5" s="482" t="s">
        <v>111</v>
      </c>
      <c r="B5" s="478" t="s">
        <v>422</v>
      </c>
      <c r="C5" s="478"/>
      <c r="D5" s="478"/>
      <c r="E5" s="479" t="s">
        <v>425</v>
      </c>
      <c r="F5" s="480"/>
      <c r="G5" s="481"/>
      <c r="H5" s="476"/>
    </row>
    <row r="6" spans="1:8">
      <c r="A6" s="483"/>
      <c r="B6" s="315" t="s">
        <v>423</v>
      </c>
      <c r="C6" s="315" t="s">
        <v>424</v>
      </c>
      <c r="D6" s="315" t="s">
        <v>126</v>
      </c>
      <c r="E6" s="315" t="s">
        <v>423</v>
      </c>
      <c r="F6" s="315" t="s">
        <v>424</v>
      </c>
      <c r="G6" s="315" t="s">
        <v>126</v>
      </c>
      <c r="H6" s="476"/>
    </row>
    <row r="7" spans="1:8">
      <c r="A7" s="316" t="s">
        <v>426</v>
      </c>
      <c r="B7" s="58"/>
      <c r="C7" s="58"/>
      <c r="D7" s="58"/>
      <c r="E7" s="58"/>
      <c r="F7" s="58"/>
      <c r="G7" s="58"/>
      <c r="H7" s="476"/>
    </row>
    <row r="8" spans="1:8">
      <c r="A8" s="317" t="s">
        <v>427</v>
      </c>
      <c r="B8" s="21"/>
      <c r="C8" s="21"/>
      <c r="D8" s="21"/>
      <c r="E8" s="21"/>
      <c r="F8" s="21"/>
      <c r="G8" s="21"/>
      <c r="H8" s="476"/>
    </row>
    <row r="9" spans="1:8">
      <c r="A9" s="318" t="s">
        <v>428</v>
      </c>
      <c r="B9" s="320">
        <v>183.15600000000001</v>
      </c>
      <c r="C9" s="320">
        <v>183.15600000000001</v>
      </c>
      <c r="D9" s="319">
        <f>C9*100/B9</f>
        <v>100.00000000000001</v>
      </c>
      <c r="E9" s="319">
        <v>182.83879999999999</v>
      </c>
      <c r="F9" s="423">
        <v>117.257496</v>
      </c>
      <c r="G9" s="395">
        <f>F9*100/E9</f>
        <v>64.131626328766117</v>
      </c>
      <c r="H9" s="476"/>
    </row>
    <row r="10" spans="1:8">
      <c r="A10" s="25"/>
      <c r="B10" s="25"/>
      <c r="C10" s="25"/>
      <c r="D10" s="25"/>
      <c r="E10" s="25"/>
      <c r="F10" s="25"/>
      <c r="G10" s="25"/>
      <c r="H10" s="476"/>
    </row>
    <row r="11" spans="1:8">
      <c r="A11" s="88"/>
      <c r="B11" s="88"/>
      <c r="C11" s="88"/>
      <c r="D11" s="88"/>
      <c r="E11" s="88"/>
      <c r="F11" s="88"/>
      <c r="G11" s="88"/>
      <c r="H11" s="476"/>
    </row>
    <row r="12" spans="1:8">
      <c r="A12" s="8" t="s">
        <v>429</v>
      </c>
      <c r="H12" s="476"/>
    </row>
    <row r="13" spans="1:8">
      <c r="H13" s="476"/>
    </row>
    <row r="14" spans="1:8">
      <c r="H14" s="476"/>
    </row>
    <row r="15" spans="1:8">
      <c r="H15" s="476"/>
    </row>
    <row r="16" spans="1:8">
      <c r="H16" s="476"/>
    </row>
    <row r="17" spans="8:8">
      <c r="H17" s="476"/>
    </row>
    <row r="18" spans="8:8">
      <c r="H18" s="476"/>
    </row>
    <row r="19" spans="8:8">
      <c r="H19" s="476"/>
    </row>
    <row r="20" spans="8:8">
      <c r="H20" s="476"/>
    </row>
    <row r="21" spans="8:8">
      <c r="H21" s="476"/>
    </row>
    <row r="22" spans="8:8">
      <c r="H22" s="476"/>
    </row>
    <row r="23" spans="8:8">
      <c r="H23" s="476"/>
    </row>
    <row r="24" spans="8:8">
      <c r="H24" s="476"/>
    </row>
  </sheetData>
  <mergeCells count="6">
    <mergeCell ref="H1:H24"/>
    <mergeCell ref="A2:F2"/>
    <mergeCell ref="A3:F3"/>
    <mergeCell ref="B5:D5"/>
    <mergeCell ref="E5:G5"/>
    <mergeCell ref="A5:A6"/>
  </mergeCells>
  <printOptions horizontalCentered="1"/>
  <pageMargins left="0.55118110236220474" right="0.35433070866141736" top="0.98425196850393704" bottom="0.43307086614173229" header="0.51181102362204722" footer="0.43307086614173229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view="pageBreakPreview" zoomScale="150" zoomScaleNormal="100" zoomScaleSheetLayoutView="150" workbookViewId="0">
      <selection activeCell="D2" sqref="D2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3" width="19.83203125" style="8" customWidth="1"/>
    <col min="4" max="5" width="18.83203125" style="8" customWidth="1"/>
    <col min="6" max="6" width="19.5" style="8" customWidth="1"/>
    <col min="7" max="7" width="9.1640625" style="8"/>
    <col min="8" max="8" width="19" style="321" bestFit="1" customWidth="1"/>
    <col min="9" max="16384" width="9.1640625" style="8"/>
  </cols>
  <sheetData>
    <row r="1" spans="1:6" ht="23.25">
      <c r="A1" s="458" t="s">
        <v>577</v>
      </c>
      <c r="B1" s="458"/>
      <c r="C1" s="458"/>
      <c r="D1" s="458"/>
      <c r="E1" s="458"/>
      <c r="F1" s="458"/>
    </row>
    <row r="2" spans="1:6" ht="23.25">
      <c r="A2" s="86"/>
      <c r="B2" s="86"/>
      <c r="C2" s="86"/>
      <c r="D2" s="86"/>
      <c r="E2" s="86"/>
      <c r="F2" s="86"/>
    </row>
    <row r="3" spans="1:6" ht="33.75">
      <c r="A3" s="474" t="s">
        <v>143</v>
      </c>
      <c r="B3" s="474"/>
      <c r="C3" s="474"/>
      <c r="D3" s="474"/>
      <c r="E3" s="474"/>
      <c r="F3" s="474"/>
    </row>
    <row r="4" spans="1:6" ht="36">
      <c r="A4" s="487" t="s">
        <v>345</v>
      </c>
      <c r="B4" s="487"/>
      <c r="C4" s="487"/>
      <c r="D4" s="487"/>
      <c r="E4" s="487"/>
      <c r="F4" s="487"/>
    </row>
    <row r="5" spans="1:6" ht="23.25">
      <c r="A5" s="304" t="s">
        <v>361</v>
      </c>
    </row>
    <row r="7" spans="1:6">
      <c r="A7" s="486" t="s">
        <v>430</v>
      </c>
      <c r="B7" s="486"/>
      <c r="C7" s="486"/>
      <c r="D7" s="486"/>
      <c r="E7" s="486"/>
      <c r="F7" s="486"/>
    </row>
    <row r="8" spans="1:6">
      <c r="A8" s="486" t="s">
        <v>492</v>
      </c>
      <c r="B8" s="486"/>
      <c r="C8" s="486"/>
      <c r="D8" s="486"/>
      <c r="E8" s="486"/>
      <c r="F8" s="486"/>
    </row>
    <row r="9" spans="1:6">
      <c r="A9" s="486" t="s">
        <v>431</v>
      </c>
      <c r="B9" s="486"/>
      <c r="C9" s="486"/>
      <c r="D9" s="486"/>
      <c r="E9" s="486"/>
      <c r="F9" s="486"/>
    </row>
    <row r="10" spans="1:6">
      <c r="A10" s="486" t="s">
        <v>493</v>
      </c>
      <c r="B10" s="486"/>
      <c r="C10" s="486"/>
      <c r="D10" s="486"/>
      <c r="E10" s="486"/>
      <c r="F10" s="486"/>
    </row>
    <row r="12" spans="1:6">
      <c r="D12" s="306">
        <v>2561</v>
      </c>
      <c r="E12" s="306">
        <v>2562</v>
      </c>
      <c r="F12" s="306">
        <v>2563</v>
      </c>
    </row>
    <row r="13" spans="1:6">
      <c r="A13" s="11" t="s">
        <v>432</v>
      </c>
    </row>
    <row r="14" spans="1:6">
      <c r="B14" s="8" t="s">
        <v>433</v>
      </c>
      <c r="D14" s="321">
        <v>19184491.559999999</v>
      </c>
      <c r="E14" s="321">
        <v>20571559.399999999</v>
      </c>
      <c r="F14" s="321">
        <v>6928683.96</v>
      </c>
    </row>
    <row r="15" spans="1:6">
      <c r="B15" s="8" t="s">
        <v>434</v>
      </c>
      <c r="D15" s="321">
        <v>16634937.1</v>
      </c>
      <c r="E15" s="321">
        <v>13966246</v>
      </c>
      <c r="F15" s="321">
        <v>13179240.859999999</v>
      </c>
    </row>
    <row r="16" spans="1:6">
      <c r="B16" s="8" t="s">
        <v>435</v>
      </c>
      <c r="D16" s="321">
        <v>5498718.1500000004</v>
      </c>
      <c r="E16" s="321">
        <v>5854068.7599999998</v>
      </c>
      <c r="F16" s="321">
        <v>5801356.3600000003</v>
      </c>
    </row>
    <row r="17" spans="1:6">
      <c r="B17" s="8" t="s">
        <v>436</v>
      </c>
      <c r="D17" s="321">
        <v>717654.8</v>
      </c>
      <c r="E17" s="321">
        <v>777314.66</v>
      </c>
      <c r="F17" s="321">
        <v>1070053.01</v>
      </c>
    </row>
    <row r="18" spans="1:6">
      <c r="B18" s="8" t="s">
        <v>437</v>
      </c>
      <c r="D18" s="321">
        <v>686010</v>
      </c>
      <c r="E18" s="321">
        <v>526156</v>
      </c>
      <c r="F18" s="321">
        <v>658071.61</v>
      </c>
    </row>
    <row r="19" spans="1:6">
      <c r="B19" s="8" t="s">
        <v>438</v>
      </c>
      <c r="D19" s="321">
        <f>SUM(C19)</f>
        <v>0</v>
      </c>
      <c r="E19" s="321">
        <v>0</v>
      </c>
      <c r="F19" s="321">
        <v>0</v>
      </c>
    </row>
    <row r="20" spans="1:6">
      <c r="B20" s="8" t="s">
        <v>439</v>
      </c>
      <c r="D20" s="321">
        <v>122431377.95999999</v>
      </c>
      <c r="E20" s="321">
        <v>124742728.93000001</v>
      </c>
      <c r="F20" s="321">
        <v>114227202.27</v>
      </c>
    </row>
    <row r="21" spans="1:6">
      <c r="B21" s="8" t="s">
        <v>440</v>
      </c>
      <c r="D21" s="321">
        <v>147372849</v>
      </c>
      <c r="E21" s="321">
        <v>155092174</v>
      </c>
      <c r="F21" s="321">
        <v>154844494</v>
      </c>
    </row>
    <row r="22" spans="1:6">
      <c r="B22" s="8" t="s">
        <v>441</v>
      </c>
      <c r="D22" s="321">
        <v>31776091.16</v>
      </c>
      <c r="E22" s="321">
        <v>31920956.16</v>
      </c>
      <c r="F22" s="321">
        <v>32700757.420000002</v>
      </c>
    </row>
    <row r="23" spans="1:6" ht="23.25">
      <c r="B23" s="484" t="s">
        <v>442</v>
      </c>
      <c r="C23" s="484"/>
      <c r="D23" s="322">
        <f>SUM(D14:D22)</f>
        <v>344302129.73000002</v>
      </c>
      <c r="E23" s="322">
        <f>SUM(E14:E22)</f>
        <v>353451203.91000003</v>
      </c>
      <c r="F23" s="322">
        <f>SUM(F14:F22)</f>
        <v>329409859.49000001</v>
      </c>
    </row>
    <row r="24" spans="1:6">
      <c r="A24" s="11" t="s">
        <v>443</v>
      </c>
      <c r="D24" s="321"/>
      <c r="E24" s="321"/>
      <c r="F24" s="321"/>
    </row>
    <row r="25" spans="1:6">
      <c r="B25" s="8" t="s">
        <v>10</v>
      </c>
      <c r="D25" s="321">
        <v>126116611</v>
      </c>
      <c r="E25" s="321">
        <v>127120318.40000001</v>
      </c>
      <c r="F25" s="321">
        <v>130029080.31999999</v>
      </c>
    </row>
    <row r="26" spans="1:6">
      <c r="B26" s="8" t="s">
        <v>11</v>
      </c>
      <c r="D26" s="321">
        <v>76689703.170000002</v>
      </c>
      <c r="E26" s="321">
        <v>81758956.170000002</v>
      </c>
      <c r="F26" s="321">
        <v>74918480.409999996</v>
      </c>
    </row>
    <row r="27" spans="1:6">
      <c r="B27" s="8" t="s">
        <v>12</v>
      </c>
      <c r="D27" s="321">
        <v>39024904</v>
      </c>
      <c r="E27" s="321">
        <v>38100010</v>
      </c>
      <c r="F27" s="321">
        <v>31348223</v>
      </c>
    </row>
    <row r="28" spans="1:6">
      <c r="B28" s="8" t="s">
        <v>14</v>
      </c>
      <c r="D28" s="321">
        <v>135740.5</v>
      </c>
      <c r="E28" s="321">
        <v>0</v>
      </c>
      <c r="F28" s="321">
        <v>0</v>
      </c>
    </row>
    <row r="29" spans="1:6">
      <c r="B29" s="8" t="s">
        <v>13</v>
      </c>
      <c r="D29" s="321">
        <v>12164082.68</v>
      </c>
      <c r="E29" s="321">
        <v>11973805</v>
      </c>
      <c r="F29" s="321">
        <v>12837408.949999999</v>
      </c>
    </row>
    <row r="30" spans="1:6">
      <c r="B30" s="8" t="s">
        <v>444</v>
      </c>
      <c r="D30" s="321">
        <v>57858206.759999998</v>
      </c>
      <c r="E30" s="321">
        <v>58834257.710000001</v>
      </c>
      <c r="F30" s="321">
        <v>63789791</v>
      </c>
    </row>
    <row r="31" spans="1:6" ht="23.25">
      <c r="B31" s="484" t="s">
        <v>445</v>
      </c>
      <c r="C31" s="484"/>
      <c r="D31" s="322">
        <f>SUM(D25:D30)</f>
        <v>311989248.11000001</v>
      </c>
      <c r="E31" s="322">
        <f>SUM(E25:E30)</f>
        <v>317787347.27999997</v>
      </c>
      <c r="F31" s="322">
        <f>SUM(F25:F30)</f>
        <v>312922983.67999995</v>
      </c>
    </row>
    <row r="32" spans="1:6">
      <c r="B32" s="323"/>
      <c r="C32" s="323"/>
      <c r="D32" s="321"/>
      <c r="E32" s="321"/>
      <c r="F32" s="321"/>
    </row>
    <row r="33" spans="1:6">
      <c r="A33" s="8" t="s">
        <v>446</v>
      </c>
      <c r="D33" s="321">
        <f>D23-D31</f>
        <v>32312881.620000005</v>
      </c>
      <c r="E33" s="321">
        <f>E23-E31</f>
        <v>35663856.630000055</v>
      </c>
      <c r="F33" s="321">
        <f>F23-F31</f>
        <v>16486875.810000062</v>
      </c>
    </row>
    <row r="34" spans="1:6">
      <c r="D34" s="321"/>
      <c r="E34" s="321"/>
      <c r="F34" s="321"/>
    </row>
    <row r="35" spans="1:6">
      <c r="D35" s="321"/>
      <c r="E35" s="321"/>
      <c r="F35" s="321"/>
    </row>
    <row r="36" spans="1:6">
      <c r="D36" s="321"/>
      <c r="E36" s="321"/>
      <c r="F36" s="321"/>
    </row>
    <row r="37" spans="1:6">
      <c r="D37" s="321"/>
      <c r="E37" s="321"/>
      <c r="F37" s="321"/>
    </row>
    <row r="38" spans="1:6">
      <c r="D38" s="321"/>
      <c r="E38" s="321"/>
      <c r="F38" s="321"/>
    </row>
    <row r="39" spans="1:6">
      <c r="D39" s="321"/>
      <c r="E39" s="321"/>
      <c r="F39" s="321"/>
    </row>
    <row r="40" spans="1:6" ht="23.25">
      <c r="A40" s="458" t="s">
        <v>447</v>
      </c>
      <c r="B40" s="458"/>
      <c r="C40" s="458"/>
      <c r="D40" s="458"/>
      <c r="E40" s="458"/>
      <c r="F40" s="458"/>
    </row>
    <row r="42" spans="1:6">
      <c r="A42" s="486" t="s">
        <v>448</v>
      </c>
      <c r="B42" s="486"/>
      <c r="C42" s="486"/>
      <c r="D42" s="486"/>
      <c r="E42" s="486"/>
      <c r="F42" s="486"/>
    </row>
    <row r="43" spans="1:6">
      <c r="A43" s="486" t="s">
        <v>494</v>
      </c>
      <c r="B43" s="486"/>
      <c r="C43" s="486"/>
      <c r="D43" s="486"/>
      <c r="E43" s="486"/>
      <c r="F43" s="486"/>
    </row>
    <row r="44" spans="1:6">
      <c r="A44" s="390"/>
      <c r="B44" s="390"/>
      <c r="C44" s="390"/>
      <c r="D44" s="390"/>
      <c r="E44" s="390"/>
      <c r="F44" s="390"/>
    </row>
    <row r="45" spans="1:6">
      <c r="D45" s="390">
        <v>2561</v>
      </c>
      <c r="E45" s="390">
        <v>2562</v>
      </c>
      <c r="F45" s="390">
        <v>2563</v>
      </c>
    </row>
    <row r="46" spans="1:6">
      <c r="A46" s="11" t="s">
        <v>449</v>
      </c>
      <c r="D46" s="321">
        <v>204243870.74000001</v>
      </c>
      <c r="E46" s="321">
        <v>228976734</v>
      </c>
      <c r="F46" s="321">
        <v>262110452.88</v>
      </c>
    </row>
    <row r="47" spans="1:6">
      <c r="A47" s="8" t="s">
        <v>450</v>
      </c>
      <c r="B47" s="8" t="s">
        <v>446</v>
      </c>
      <c r="D47" s="321">
        <v>32312881.620000001</v>
      </c>
      <c r="E47" s="321">
        <v>35663856.630000003</v>
      </c>
      <c r="F47" s="321">
        <v>16486875.810000001</v>
      </c>
    </row>
    <row r="48" spans="1:6" ht="23.25">
      <c r="A48" s="8" t="s">
        <v>451</v>
      </c>
      <c r="B48" s="8" t="s">
        <v>452</v>
      </c>
      <c r="D48" s="322">
        <v>8078220.4100000001</v>
      </c>
      <c r="E48" s="322">
        <v>5349578.49</v>
      </c>
      <c r="F48" s="322">
        <v>2473031.37</v>
      </c>
    </row>
    <row r="49" spans="1:6">
      <c r="D49" s="321">
        <f t="shared" ref="D49:E49" si="0">D46+D47-D48</f>
        <v>228478531.95000002</v>
      </c>
      <c r="E49" s="321">
        <f t="shared" si="0"/>
        <v>259291012.13999999</v>
      </c>
      <c r="F49" s="321">
        <f t="shared" ref="F49" si="1">F46+F47-F48</f>
        <v>276124297.31999999</v>
      </c>
    </row>
    <row r="50" spans="1:6">
      <c r="A50" s="11" t="s">
        <v>453</v>
      </c>
      <c r="D50" s="321">
        <v>533020</v>
      </c>
      <c r="E50" s="321">
        <v>25398.97</v>
      </c>
      <c r="F50" s="321">
        <v>341816</v>
      </c>
    </row>
    <row r="51" spans="1:6">
      <c r="A51" s="8" t="s">
        <v>454</v>
      </c>
      <c r="D51" s="321">
        <v>9525817.0500000007</v>
      </c>
      <c r="E51" s="321">
        <v>8085563.2300000004</v>
      </c>
      <c r="F51" s="321">
        <v>14126061.609999999</v>
      </c>
    </row>
    <row r="52" spans="1:6" ht="23.25">
      <c r="A52" s="8" t="s">
        <v>451</v>
      </c>
      <c r="B52" s="8" t="s">
        <v>455</v>
      </c>
      <c r="D52" s="322">
        <v>9560635</v>
      </c>
      <c r="E52" s="322">
        <v>5291521.46</v>
      </c>
      <c r="F52" s="322">
        <v>16678870.16</v>
      </c>
    </row>
    <row r="53" spans="1:6">
      <c r="A53" s="8" t="s">
        <v>456</v>
      </c>
      <c r="D53" s="324">
        <f t="shared" ref="D53:E53" si="2">D49+D50+D51-D52</f>
        <v>228976734.00000003</v>
      </c>
      <c r="E53" s="324">
        <f t="shared" si="2"/>
        <v>262110452.87999997</v>
      </c>
      <c r="F53" s="324">
        <f t="shared" ref="F53" si="3">F49+F50+F51-F52</f>
        <v>273913304.76999998</v>
      </c>
    </row>
    <row r="81" spans="1:6" ht="23.25">
      <c r="A81" s="458" t="s">
        <v>457</v>
      </c>
      <c r="B81" s="458"/>
      <c r="C81" s="458"/>
      <c r="D81" s="458"/>
      <c r="E81" s="458"/>
      <c r="F81" s="458"/>
    </row>
    <row r="82" spans="1:6">
      <c r="A82" s="486" t="s">
        <v>458</v>
      </c>
      <c r="B82" s="486"/>
      <c r="C82" s="486"/>
      <c r="D82" s="486"/>
      <c r="E82" s="486"/>
      <c r="F82" s="486"/>
    </row>
    <row r="83" spans="1:6">
      <c r="A83" s="486" t="s">
        <v>459</v>
      </c>
      <c r="B83" s="486"/>
      <c r="C83" s="486"/>
      <c r="D83" s="486"/>
      <c r="E83" s="486"/>
      <c r="F83" s="486"/>
    </row>
    <row r="84" spans="1:6">
      <c r="A84" s="486" t="s">
        <v>495</v>
      </c>
      <c r="B84" s="486"/>
      <c r="C84" s="486"/>
      <c r="D84" s="486"/>
      <c r="E84" s="486"/>
      <c r="F84" s="486"/>
    </row>
    <row r="85" spans="1:6">
      <c r="B85" s="306" t="s">
        <v>460</v>
      </c>
      <c r="D85" s="306">
        <v>2561</v>
      </c>
      <c r="E85" s="306">
        <v>2562</v>
      </c>
      <c r="F85" s="306">
        <v>2563</v>
      </c>
    </row>
    <row r="86" spans="1:6">
      <c r="A86" s="11" t="s">
        <v>461</v>
      </c>
      <c r="D86" s="321"/>
      <c r="E86" s="321"/>
      <c r="F86" s="321"/>
    </row>
    <row r="87" spans="1:6">
      <c r="B87" s="8" t="s">
        <v>462</v>
      </c>
      <c r="D87" s="321">
        <v>183954889.75</v>
      </c>
      <c r="E87" s="321">
        <v>230674577.72999999</v>
      </c>
      <c r="F87" s="321">
        <v>226840500.25</v>
      </c>
    </row>
    <row r="88" spans="1:6">
      <c r="B88" s="8" t="s">
        <v>463</v>
      </c>
      <c r="D88" s="321">
        <v>0</v>
      </c>
      <c r="E88" s="321">
        <v>416300</v>
      </c>
      <c r="F88" s="321">
        <v>139768</v>
      </c>
    </row>
    <row r="89" spans="1:6">
      <c r="B89" s="8" t="s">
        <v>464</v>
      </c>
      <c r="D89" s="321">
        <v>43672650.170000002</v>
      </c>
      <c r="E89" s="321">
        <v>46092915.409999996</v>
      </c>
      <c r="F89" s="321">
        <v>49122786.350000001</v>
      </c>
    </row>
    <row r="90" spans="1:6">
      <c r="B90" s="8" t="s">
        <v>465</v>
      </c>
      <c r="D90" s="321">
        <v>498240</v>
      </c>
      <c r="E90" s="321">
        <v>539360</v>
      </c>
      <c r="F90" s="321">
        <v>241534</v>
      </c>
    </row>
    <row r="91" spans="1:6">
      <c r="B91" s="8" t="s">
        <v>466</v>
      </c>
      <c r="D91" s="321">
        <v>15526006.810000001</v>
      </c>
      <c r="E91" s="321">
        <v>9330867.6500000004</v>
      </c>
      <c r="F91" s="321">
        <v>7515356.8099999996</v>
      </c>
    </row>
    <row r="92" spans="1:6">
      <c r="B92" s="8" t="s">
        <v>467</v>
      </c>
      <c r="D92" s="321">
        <v>32008.85</v>
      </c>
      <c r="E92" s="321">
        <v>15568.7</v>
      </c>
      <c r="F92" s="321">
        <v>12106.97</v>
      </c>
    </row>
    <row r="93" spans="1:6">
      <c r="B93" s="8" t="s">
        <v>468</v>
      </c>
      <c r="D93" s="321">
        <v>37190.31</v>
      </c>
      <c r="E93" s="321">
        <v>21690</v>
      </c>
      <c r="F93" s="321">
        <v>12690</v>
      </c>
    </row>
    <row r="94" spans="1:6">
      <c r="B94" s="8" t="s">
        <v>469</v>
      </c>
      <c r="D94" s="321">
        <v>7764</v>
      </c>
      <c r="E94" s="321">
        <v>1941</v>
      </c>
      <c r="F94" s="321">
        <v>0</v>
      </c>
    </row>
    <row r="95" spans="1:6">
      <c r="B95" s="8" t="s">
        <v>543</v>
      </c>
      <c r="D95" s="321">
        <v>0</v>
      </c>
      <c r="E95" s="321">
        <v>0</v>
      </c>
      <c r="F95" s="321">
        <v>2000</v>
      </c>
    </row>
    <row r="96" spans="1:6" ht="23.25">
      <c r="B96" s="484" t="s">
        <v>470</v>
      </c>
      <c r="C96" s="484"/>
      <c r="D96" s="322">
        <f>SUM(D87:D95)</f>
        <v>243728749.89000002</v>
      </c>
      <c r="E96" s="322">
        <f>SUM(E87:E95)</f>
        <v>287093220.48999995</v>
      </c>
      <c r="F96" s="322">
        <f>SUM(F87:F95)</f>
        <v>283886742.38000005</v>
      </c>
    </row>
    <row r="97" spans="1:6">
      <c r="A97" s="11" t="s">
        <v>471</v>
      </c>
      <c r="D97" s="321"/>
      <c r="E97" s="321"/>
      <c r="F97" s="321"/>
    </row>
    <row r="98" spans="1:6">
      <c r="A98" s="11"/>
      <c r="B98" s="8" t="s">
        <v>472</v>
      </c>
      <c r="D98" s="321">
        <v>128304500</v>
      </c>
      <c r="E98" s="321">
        <v>128304500</v>
      </c>
      <c r="F98" s="321">
        <v>128304500</v>
      </c>
    </row>
    <row r="99" spans="1:6">
      <c r="A99" s="11"/>
      <c r="B99" s="8" t="s">
        <v>544</v>
      </c>
      <c r="D99" s="321">
        <v>0</v>
      </c>
      <c r="E99" s="321">
        <v>0</v>
      </c>
      <c r="F99" s="321">
        <v>588</v>
      </c>
    </row>
    <row r="100" spans="1:6">
      <c r="B100" s="8" t="s">
        <v>473</v>
      </c>
      <c r="D100" s="321">
        <v>474706.81</v>
      </c>
      <c r="E100" s="321">
        <v>474706.81</v>
      </c>
      <c r="F100" s="321">
        <v>0</v>
      </c>
    </row>
    <row r="101" spans="1:6" ht="23.25">
      <c r="B101" s="484" t="s">
        <v>474</v>
      </c>
      <c r="C101" s="484"/>
      <c r="D101" s="322">
        <f>SUM(D98:D100)</f>
        <v>128779206.81</v>
      </c>
      <c r="E101" s="322">
        <f>SUM(E98:E100)</f>
        <v>128779206.81</v>
      </c>
      <c r="F101" s="322">
        <f>SUM(F98:F100)</f>
        <v>128305088</v>
      </c>
    </row>
    <row r="102" spans="1:6" ht="23.25">
      <c r="B102" s="461" t="s">
        <v>475</v>
      </c>
      <c r="C102" s="461"/>
      <c r="D102" s="322">
        <f>D96+D101</f>
        <v>372507956.70000005</v>
      </c>
      <c r="E102" s="322">
        <f>E96+E101</f>
        <v>415872427.29999995</v>
      </c>
      <c r="F102" s="322">
        <f>F96+F101</f>
        <v>412191830.38000005</v>
      </c>
    </row>
    <row r="103" spans="1:6">
      <c r="B103" s="485" t="s">
        <v>476</v>
      </c>
      <c r="C103" s="485"/>
      <c r="D103" s="321"/>
      <c r="E103" s="321"/>
      <c r="F103" s="321"/>
    </row>
    <row r="104" spans="1:6">
      <c r="A104" s="11" t="s">
        <v>477</v>
      </c>
      <c r="D104" s="321"/>
      <c r="E104" s="321"/>
      <c r="F104" s="321"/>
    </row>
    <row r="105" spans="1:6">
      <c r="A105" s="11"/>
      <c r="B105" s="8" t="s">
        <v>478</v>
      </c>
      <c r="D105" s="321">
        <v>43289565</v>
      </c>
      <c r="E105" s="321">
        <v>52518081.719999999</v>
      </c>
      <c r="F105" s="321">
        <v>38759360.539999999</v>
      </c>
    </row>
    <row r="106" spans="1:6">
      <c r="A106" s="11"/>
      <c r="B106" s="8" t="s">
        <v>479</v>
      </c>
      <c r="D106" s="321">
        <v>673000</v>
      </c>
      <c r="E106" s="321">
        <v>673000</v>
      </c>
      <c r="F106" s="321">
        <v>0</v>
      </c>
    </row>
    <row r="107" spans="1:6">
      <c r="B107" s="8" t="s">
        <v>480</v>
      </c>
      <c r="D107" s="321">
        <v>2394748.2599999998</v>
      </c>
      <c r="E107" s="321">
        <v>1972316</v>
      </c>
      <c r="F107" s="321">
        <v>461675</v>
      </c>
    </row>
    <row r="108" spans="1:6">
      <c r="B108" s="8" t="s">
        <v>481</v>
      </c>
      <c r="D108" s="321">
        <v>498240</v>
      </c>
      <c r="E108" s="321">
        <v>539360</v>
      </c>
      <c r="F108" s="321">
        <v>241534</v>
      </c>
    </row>
    <row r="109" spans="1:6">
      <c r="B109" s="8" t="s">
        <v>482</v>
      </c>
      <c r="D109" s="321">
        <v>9515446.0199999996</v>
      </c>
      <c r="E109" s="321">
        <v>9999414.7899999991</v>
      </c>
      <c r="F109" s="321">
        <v>13207829.6</v>
      </c>
    </row>
    <row r="110" spans="1:6" ht="23.25">
      <c r="B110" s="484" t="s">
        <v>483</v>
      </c>
      <c r="C110" s="484"/>
      <c r="D110" s="322">
        <f>SUM(D105:D109)</f>
        <v>56370999.280000001</v>
      </c>
      <c r="E110" s="322">
        <f>SUM(E105:E109)</f>
        <v>65702172.509999998</v>
      </c>
      <c r="F110" s="322">
        <f>SUM(F105:F109)</f>
        <v>52670399.140000001</v>
      </c>
    </row>
    <row r="111" spans="1:6">
      <c r="A111" s="11" t="s">
        <v>484</v>
      </c>
      <c r="D111" s="321"/>
      <c r="E111" s="321"/>
      <c r="F111" s="321"/>
    </row>
    <row r="112" spans="1:6">
      <c r="B112" s="8" t="s">
        <v>485</v>
      </c>
      <c r="D112" s="321">
        <v>35096911.630000003</v>
      </c>
      <c r="E112" s="321">
        <v>30646911.629999999</v>
      </c>
      <c r="F112" s="321">
        <v>26196911.629999999</v>
      </c>
    </row>
    <row r="113" spans="1:6">
      <c r="B113" s="8" t="s">
        <v>486</v>
      </c>
      <c r="D113" s="321">
        <v>474706.81</v>
      </c>
      <c r="E113" s="321">
        <v>474706.81</v>
      </c>
      <c r="F113" s="321">
        <v>0</v>
      </c>
    </row>
    <row r="114" spans="1:6" ht="23.25">
      <c r="B114" s="484" t="s">
        <v>487</v>
      </c>
      <c r="C114" s="484"/>
      <c r="D114" s="322">
        <f>SUM(D112:D113)</f>
        <v>35571618.440000005</v>
      </c>
      <c r="E114" s="322">
        <f>SUM(E112:E113)</f>
        <v>31121618.439999998</v>
      </c>
      <c r="F114" s="322">
        <f>SUM(F112:F113)</f>
        <v>26196911.629999999</v>
      </c>
    </row>
    <row r="115" spans="1:6" ht="23.25">
      <c r="B115" s="461" t="s">
        <v>488</v>
      </c>
      <c r="C115" s="461"/>
      <c r="D115" s="322">
        <f>D110+D114</f>
        <v>91942617.719999999</v>
      </c>
      <c r="E115" s="322">
        <f>E110+E114</f>
        <v>96823790.949999988</v>
      </c>
      <c r="F115" s="322">
        <f>F110+F114</f>
        <v>78867310.769999996</v>
      </c>
    </row>
    <row r="116" spans="1:6">
      <c r="A116" s="11" t="s">
        <v>489</v>
      </c>
      <c r="D116" s="321"/>
      <c r="E116" s="321"/>
      <c r="F116" s="321"/>
    </row>
    <row r="117" spans="1:6">
      <c r="B117" s="8" t="s">
        <v>489</v>
      </c>
      <c r="D117" s="321">
        <v>228976734</v>
      </c>
      <c r="E117" s="321">
        <v>262110452.88</v>
      </c>
      <c r="F117" s="321">
        <v>273913304.76999998</v>
      </c>
    </row>
    <row r="118" spans="1:6">
      <c r="B118" s="8" t="s">
        <v>452</v>
      </c>
      <c r="D118" s="321">
        <v>51588604.979999997</v>
      </c>
      <c r="E118" s="321">
        <v>56938183.469999999</v>
      </c>
      <c r="F118" s="321">
        <v>59411214.840000004</v>
      </c>
    </row>
    <row r="119" spans="1:6" ht="23.25">
      <c r="B119" s="484" t="s">
        <v>490</v>
      </c>
      <c r="C119" s="484"/>
      <c r="D119" s="322">
        <f>SUM(D117:D118)</f>
        <v>280565338.98000002</v>
      </c>
      <c r="E119" s="322">
        <f>SUM(E117:E118)</f>
        <v>319048636.35000002</v>
      </c>
      <c r="F119" s="322">
        <f>SUM(F117:F118)</f>
        <v>333324519.61000001</v>
      </c>
    </row>
    <row r="120" spans="1:6" ht="23.25">
      <c r="B120" s="484" t="s">
        <v>491</v>
      </c>
      <c r="C120" s="484"/>
      <c r="D120" s="325">
        <f>D115+D119</f>
        <v>372507956.70000005</v>
      </c>
      <c r="E120" s="325">
        <f>E115+E119</f>
        <v>415872427.30000001</v>
      </c>
      <c r="F120" s="325">
        <f>F115+F119</f>
        <v>412191830.38</v>
      </c>
    </row>
  </sheetData>
  <mergeCells count="25">
    <mergeCell ref="B23:C23"/>
    <mergeCell ref="B31:C31"/>
    <mergeCell ref="A40:F40"/>
    <mergeCell ref="A42:F42"/>
    <mergeCell ref="A3:F3"/>
    <mergeCell ref="A4:F4"/>
    <mergeCell ref="A7:F7"/>
    <mergeCell ref="A8:F8"/>
    <mergeCell ref="A9:F9"/>
    <mergeCell ref="A1:F1"/>
    <mergeCell ref="B114:C114"/>
    <mergeCell ref="B115:C115"/>
    <mergeCell ref="B119:C119"/>
    <mergeCell ref="B120:C120"/>
    <mergeCell ref="B96:C96"/>
    <mergeCell ref="B101:C101"/>
    <mergeCell ref="B102:C102"/>
    <mergeCell ref="B103:C103"/>
    <mergeCell ref="B110:C110"/>
    <mergeCell ref="A43:F43"/>
    <mergeCell ref="A81:F81"/>
    <mergeCell ref="A82:F82"/>
    <mergeCell ref="A83:F83"/>
    <mergeCell ref="A84:F84"/>
    <mergeCell ref="A10:F10"/>
  </mergeCells>
  <pageMargins left="0.94488188976377963" right="0.74803149606299213" top="0.78740157480314965" bottom="0.31496062992125984" header="0.51181102362204722" footer="0.43307086614173229"/>
  <pageSetup paperSize="9" scale="9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="150" zoomScaleNormal="100" zoomScaleSheetLayoutView="150" workbookViewId="0">
      <selection activeCell="D2" sqref="D2"/>
    </sheetView>
  </sheetViews>
  <sheetFormatPr defaultColWidth="9.1640625" defaultRowHeight="21"/>
  <cols>
    <col min="1" max="1" width="6.1640625" style="8" customWidth="1"/>
    <col min="2" max="2" width="20.1640625" style="8" customWidth="1"/>
    <col min="3" max="5" width="16.83203125" style="8" customWidth="1"/>
    <col min="6" max="6" width="19.6640625" style="8" customWidth="1"/>
    <col min="7" max="7" width="9.1640625" style="8"/>
    <col min="8" max="8" width="16.1640625" style="327" bestFit="1" customWidth="1"/>
    <col min="9" max="10" width="17.6640625" style="327" bestFit="1" customWidth="1"/>
    <col min="11" max="11" width="16.1640625" style="327" bestFit="1" customWidth="1"/>
    <col min="12" max="16384" width="9.1640625" style="8"/>
  </cols>
  <sheetData>
    <row r="1" spans="1:9" ht="23.25">
      <c r="A1" s="458" t="s">
        <v>578</v>
      </c>
      <c r="B1" s="458"/>
      <c r="C1" s="458"/>
      <c r="D1" s="458"/>
      <c r="E1" s="458"/>
      <c r="F1" s="458"/>
      <c r="G1" s="458"/>
    </row>
    <row r="2" spans="1:9" ht="23.25">
      <c r="A2" s="86"/>
      <c r="B2" s="86"/>
      <c r="C2" s="86"/>
      <c r="D2" s="86"/>
      <c r="E2" s="86"/>
      <c r="F2" s="86"/>
      <c r="G2" s="86"/>
    </row>
    <row r="3" spans="1:9" ht="33.75">
      <c r="A3" s="474" t="s">
        <v>362</v>
      </c>
      <c r="B3" s="474"/>
      <c r="C3" s="474"/>
      <c r="D3" s="474"/>
      <c r="E3" s="474"/>
      <c r="F3" s="474"/>
    </row>
    <row r="4" spans="1:9" ht="36">
      <c r="A4" s="487" t="s">
        <v>132</v>
      </c>
      <c r="B4" s="487"/>
      <c r="C4" s="487"/>
      <c r="D4" s="487"/>
      <c r="E4" s="487"/>
      <c r="F4" s="487"/>
    </row>
    <row r="6" spans="1:9" ht="23.25">
      <c r="B6" s="461" t="s">
        <v>506</v>
      </c>
      <c r="C6" s="461"/>
      <c r="D6" s="461"/>
      <c r="E6" s="461"/>
      <c r="F6" s="461"/>
      <c r="G6" s="461"/>
      <c r="H6" s="365"/>
    </row>
    <row r="7" spans="1:9" ht="23.25">
      <c r="A7" s="461" t="s">
        <v>507</v>
      </c>
      <c r="B7" s="461"/>
      <c r="C7" s="461"/>
      <c r="D7" s="461"/>
      <c r="E7" s="461"/>
      <c r="F7" s="461"/>
      <c r="G7" s="461"/>
      <c r="I7" s="366"/>
    </row>
    <row r="8" spans="1:9">
      <c r="A8" s="461" t="s">
        <v>592</v>
      </c>
      <c r="B8" s="461"/>
      <c r="C8" s="461"/>
      <c r="D8" s="461"/>
      <c r="E8" s="461"/>
      <c r="F8" s="461"/>
      <c r="G8" s="461"/>
    </row>
    <row r="10" spans="1:9">
      <c r="A10" s="8" t="s">
        <v>496</v>
      </c>
    </row>
    <row r="11" spans="1:9">
      <c r="A11" s="8" t="s">
        <v>497</v>
      </c>
      <c r="F11" s="326">
        <v>187039800</v>
      </c>
      <c r="G11" s="8" t="s">
        <v>498</v>
      </c>
    </row>
    <row r="12" spans="1:9">
      <c r="A12" s="8" t="s">
        <v>499</v>
      </c>
      <c r="F12" s="18"/>
    </row>
    <row r="13" spans="1:9">
      <c r="A13" s="8" t="s">
        <v>500</v>
      </c>
    </row>
    <row r="14" spans="1:9">
      <c r="B14" s="8" t="s">
        <v>501</v>
      </c>
    </row>
    <row r="15" spans="1:9">
      <c r="B15" s="8" t="s">
        <v>502</v>
      </c>
    </row>
    <row r="16" spans="1:9">
      <c r="B16" s="8" t="s">
        <v>503</v>
      </c>
      <c r="F16" s="327">
        <v>131084200</v>
      </c>
      <c r="G16" s="8" t="s">
        <v>498</v>
      </c>
    </row>
    <row r="17" spans="1:11">
      <c r="B17" s="8" t="s">
        <v>509</v>
      </c>
      <c r="F17" s="327">
        <v>30149900</v>
      </c>
      <c r="G17" s="8" t="s">
        <v>498</v>
      </c>
    </row>
    <row r="18" spans="1:11">
      <c r="B18" s="8" t="s">
        <v>508</v>
      </c>
      <c r="F18" s="327">
        <v>7200000</v>
      </c>
      <c r="G18" s="8" t="s">
        <v>498</v>
      </c>
    </row>
    <row r="19" spans="1:11">
      <c r="B19" s="8" t="s">
        <v>504</v>
      </c>
      <c r="F19" s="327">
        <v>18605700</v>
      </c>
      <c r="G19" s="8" t="s">
        <v>498</v>
      </c>
    </row>
    <row r="21" spans="1:11" ht="23.25">
      <c r="C21" s="486" t="s">
        <v>20</v>
      </c>
      <c r="D21" s="486"/>
      <c r="F21" s="328">
        <f>SUM(F16:F20)</f>
        <v>187039800</v>
      </c>
      <c r="G21" s="11" t="s">
        <v>498</v>
      </c>
      <c r="H21" s="365"/>
      <c r="I21" s="365"/>
      <c r="J21" s="365"/>
      <c r="K21" s="365"/>
    </row>
    <row r="23" spans="1:11">
      <c r="A23" s="488" t="s">
        <v>505</v>
      </c>
      <c r="B23" s="488"/>
      <c r="C23" s="488"/>
      <c r="D23" s="488"/>
      <c r="E23" s="488"/>
      <c r="F23" s="488"/>
      <c r="G23" s="224"/>
    </row>
    <row r="25" spans="1:11" ht="22.5" customHeight="1">
      <c r="A25" s="489" t="s">
        <v>510</v>
      </c>
      <c r="B25" s="490"/>
      <c r="C25" s="491"/>
      <c r="D25" s="482" t="s">
        <v>51</v>
      </c>
      <c r="E25" s="479" t="s">
        <v>512</v>
      </c>
      <c r="F25" s="481"/>
    </row>
    <row r="26" spans="1:11" ht="22.5" customHeight="1">
      <c r="A26" s="492" t="s">
        <v>511</v>
      </c>
      <c r="B26" s="493"/>
      <c r="C26" s="494"/>
      <c r="D26" s="483"/>
      <c r="E26" s="79" t="s">
        <v>120</v>
      </c>
      <c r="F26" s="79" t="s">
        <v>131</v>
      </c>
    </row>
    <row r="27" spans="1:11">
      <c r="A27" s="329" t="s">
        <v>513</v>
      </c>
      <c r="B27" s="334"/>
      <c r="C27" s="331"/>
      <c r="D27" s="313"/>
      <c r="E27" s="313"/>
      <c r="F27" s="313"/>
    </row>
    <row r="28" spans="1:11">
      <c r="A28" s="318" t="s">
        <v>514</v>
      </c>
      <c r="B28" s="88"/>
      <c r="C28" s="332"/>
      <c r="D28" s="319"/>
      <c r="E28" s="319"/>
      <c r="F28" s="319"/>
    </row>
    <row r="29" spans="1:11">
      <c r="A29" s="318" t="s">
        <v>515</v>
      </c>
      <c r="B29" s="88"/>
      <c r="C29" s="332"/>
      <c r="D29" s="319" t="s">
        <v>126</v>
      </c>
      <c r="E29" s="319">
        <v>70</v>
      </c>
      <c r="F29" s="319">
        <v>80</v>
      </c>
    </row>
    <row r="30" spans="1:11">
      <c r="A30" s="318" t="s">
        <v>516</v>
      </c>
      <c r="B30" s="88"/>
      <c r="C30" s="332"/>
      <c r="D30" s="319"/>
      <c r="E30" s="319"/>
      <c r="F30" s="319"/>
    </row>
    <row r="31" spans="1:11">
      <c r="A31" s="318" t="s">
        <v>517</v>
      </c>
      <c r="B31" s="88"/>
      <c r="C31" s="332"/>
      <c r="D31" s="319"/>
      <c r="E31" s="319"/>
      <c r="F31" s="319"/>
    </row>
    <row r="32" spans="1:11">
      <c r="A32" s="330"/>
      <c r="B32" s="335"/>
      <c r="C32" s="333"/>
      <c r="D32" s="314"/>
      <c r="E32" s="314"/>
      <c r="F32" s="314"/>
    </row>
  </sheetData>
  <mergeCells count="12">
    <mergeCell ref="A1:G1"/>
    <mergeCell ref="A23:F23"/>
    <mergeCell ref="A8:G8"/>
    <mergeCell ref="A25:C25"/>
    <mergeCell ref="A26:C26"/>
    <mergeCell ref="D25:D26"/>
    <mergeCell ref="E25:F25"/>
    <mergeCell ref="A4:F4"/>
    <mergeCell ref="A3:F3"/>
    <mergeCell ref="B6:G6"/>
    <mergeCell ref="A7:G7"/>
    <mergeCell ref="C21:D21"/>
  </mergeCells>
  <pageMargins left="0.93" right="0.75" top="1" bottom="0.43" header="0.5" footer="0.43"/>
  <pageSetup paperSize="9" scale="92" orientation="portrait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C000"/>
  </sheetPr>
  <dimension ref="A1:B56"/>
  <sheetViews>
    <sheetView zoomScale="89" zoomScaleNormal="89" zoomScaleSheetLayoutView="92" workbookViewId="0">
      <selection activeCell="B38" sqref="B38"/>
    </sheetView>
  </sheetViews>
  <sheetFormatPr defaultColWidth="9.1640625" defaultRowHeight="22.5"/>
  <cols>
    <col min="1" max="1" width="18.5" style="8" customWidth="1"/>
    <col min="2" max="2" width="115.6640625" style="8" customWidth="1"/>
    <col min="3" max="16384" width="9.1640625" style="20"/>
  </cols>
  <sheetData>
    <row r="1" spans="1:2">
      <c r="A1" s="486" t="s">
        <v>58</v>
      </c>
      <c r="B1" s="486"/>
    </row>
    <row r="2" spans="1:2" ht="12" customHeight="1">
      <c r="A2" s="144"/>
      <c r="B2" s="144"/>
    </row>
    <row r="3" spans="1:2" ht="24" customHeight="1">
      <c r="A3" s="79" t="s">
        <v>59</v>
      </c>
      <c r="B3" s="79" t="s">
        <v>60</v>
      </c>
    </row>
    <row r="4" spans="1:2" ht="27.75" customHeight="1" thickBot="1">
      <c r="A4" s="251"/>
      <c r="B4" s="75" t="s">
        <v>116</v>
      </c>
    </row>
    <row r="5" spans="1:2" ht="6" customHeight="1" thickTop="1">
      <c r="A5" s="21"/>
      <c r="B5" s="21"/>
    </row>
    <row r="6" spans="1:2" ht="24" customHeight="1">
      <c r="A6" s="251" t="s">
        <v>77</v>
      </c>
      <c r="B6" s="21" t="s">
        <v>363</v>
      </c>
    </row>
    <row r="7" spans="1:2" ht="24" customHeight="1">
      <c r="A7" s="21"/>
      <c r="B7" s="21" t="s">
        <v>221</v>
      </c>
    </row>
    <row r="8" spans="1:2" ht="24" customHeight="1">
      <c r="A8" s="251" t="s">
        <v>16</v>
      </c>
      <c r="B8" s="21" t="s">
        <v>364</v>
      </c>
    </row>
    <row r="9" spans="1:2" ht="24" customHeight="1">
      <c r="A9" s="21"/>
      <c r="B9" s="21" t="s">
        <v>110</v>
      </c>
    </row>
    <row r="10" spans="1:2" ht="6" customHeight="1">
      <c r="A10" s="21"/>
      <c r="B10" s="21"/>
    </row>
    <row r="11" spans="1:2" ht="25.5" customHeight="1">
      <c r="A11" s="251" t="s">
        <v>211</v>
      </c>
      <c r="B11" s="80" t="s">
        <v>365</v>
      </c>
    </row>
    <row r="12" spans="1:2" ht="25.5" customHeight="1">
      <c r="A12" s="251"/>
      <c r="B12" s="252" t="s">
        <v>233</v>
      </c>
    </row>
    <row r="13" spans="1:2" ht="25.5" customHeight="1">
      <c r="A13" s="251"/>
      <c r="B13" s="252" t="s">
        <v>234</v>
      </c>
    </row>
    <row r="14" spans="1:2" ht="25.5" customHeight="1">
      <c r="A14" s="251"/>
      <c r="B14" s="253" t="s">
        <v>229</v>
      </c>
    </row>
    <row r="15" spans="1:2" ht="25.5" customHeight="1">
      <c r="A15" s="251"/>
      <c r="B15" s="253" t="s">
        <v>366</v>
      </c>
    </row>
    <row r="16" spans="1:2" ht="25.5" customHeight="1">
      <c r="A16" s="251" t="s">
        <v>49</v>
      </c>
      <c r="B16" s="253" t="s">
        <v>230</v>
      </c>
    </row>
    <row r="17" spans="1:2" ht="25.5" customHeight="1">
      <c r="A17" s="251"/>
      <c r="B17" s="253" t="s">
        <v>231</v>
      </c>
    </row>
    <row r="18" spans="1:2" ht="25.5" customHeight="1">
      <c r="A18" s="251"/>
      <c r="B18" s="253" t="s">
        <v>232</v>
      </c>
    </row>
    <row r="19" spans="1:2" ht="24" customHeight="1">
      <c r="A19" s="251"/>
      <c r="B19" s="252" t="s">
        <v>235</v>
      </c>
    </row>
    <row r="20" spans="1:2" ht="24" customHeight="1">
      <c r="A20" s="251"/>
      <c r="B20" s="253" t="s">
        <v>367</v>
      </c>
    </row>
    <row r="21" spans="1:2" ht="6" customHeight="1">
      <c r="A21" s="21"/>
      <c r="B21" s="21"/>
    </row>
    <row r="22" spans="1:2" ht="24" customHeight="1">
      <c r="A22" s="251" t="s">
        <v>0</v>
      </c>
      <c r="B22" s="21" t="s">
        <v>368</v>
      </c>
    </row>
    <row r="23" spans="1:2" ht="24" customHeight="1">
      <c r="A23" s="251" t="s">
        <v>21</v>
      </c>
      <c r="B23" s="21" t="s">
        <v>1</v>
      </c>
    </row>
    <row r="24" spans="1:2" ht="24" customHeight="1">
      <c r="A24" s="251" t="s">
        <v>90</v>
      </c>
      <c r="B24" s="252" t="s">
        <v>238</v>
      </c>
    </row>
    <row r="25" spans="1:2" ht="24" customHeight="1">
      <c r="A25" s="251" t="s">
        <v>35</v>
      </c>
      <c r="B25" s="258" t="s">
        <v>236</v>
      </c>
    </row>
    <row r="26" spans="1:2" ht="24" customHeight="1">
      <c r="A26" s="21"/>
      <c r="B26" s="256" t="s">
        <v>228</v>
      </c>
    </row>
    <row r="27" spans="1:2" ht="24" customHeight="1">
      <c r="A27" s="80"/>
      <c r="B27" s="252" t="s">
        <v>237</v>
      </c>
    </row>
    <row r="28" spans="1:2" ht="6" customHeight="1">
      <c r="A28" s="21"/>
      <c r="B28" s="21"/>
    </row>
    <row r="29" spans="1:2" ht="24" customHeight="1">
      <c r="A29" s="251" t="s">
        <v>17</v>
      </c>
      <c r="B29" s="254" t="s">
        <v>369</v>
      </c>
    </row>
    <row r="30" spans="1:2" ht="24" customHeight="1">
      <c r="A30" s="21"/>
      <c r="B30" s="254" t="s">
        <v>239</v>
      </c>
    </row>
    <row r="31" spans="1:2" ht="6" customHeight="1">
      <c r="A31" s="21"/>
      <c r="B31" s="254"/>
    </row>
    <row r="32" spans="1:2" ht="24" customHeight="1">
      <c r="A32" s="251" t="s">
        <v>18</v>
      </c>
      <c r="B32" s="254" t="s">
        <v>225</v>
      </c>
    </row>
    <row r="33" spans="1:2" ht="24" customHeight="1">
      <c r="A33" s="251"/>
      <c r="B33" s="254"/>
    </row>
    <row r="34" spans="1:2" ht="6" customHeight="1">
      <c r="A34" s="251"/>
      <c r="B34" s="254"/>
    </row>
    <row r="35" spans="1:2" ht="24" customHeight="1">
      <c r="A35" s="251" t="s">
        <v>72</v>
      </c>
      <c r="B35" s="21" t="s">
        <v>370</v>
      </c>
    </row>
    <row r="36" spans="1:2" ht="6" customHeight="1">
      <c r="A36" s="21"/>
      <c r="B36" s="21"/>
    </row>
    <row r="37" spans="1:2" ht="24" customHeight="1">
      <c r="A37" s="251" t="s">
        <v>73</v>
      </c>
      <c r="B37" s="21" t="s">
        <v>377</v>
      </c>
    </row>
    <row r="38" spans="1:2" ht="25.5" customHeight="1">
      <c r="A38" s="251"/>
      <c r="B38" s="21" t="s">
        <v>371</v>
      </c>
    </row>
    <row r="39" spans="1:2" ht="24" customHeight="1">
      <c r="A39" s="251"/>
      <c r="B39" s="255" t="s">
        <v>212</v>
      </c>
    </row>
    <row r="40" spans="1:2" ht="24" customHeight="1">
      <c r="A40" s="21"/>
      <c r="B40" s="257" t="s">
        <v>213</v>
      </c>
    </row>
    <row r="41" spans="1:2" ht="24" customHeight="1">
      <c r="A41" s="21"/>
      <c r="B41" s="257" t="s">
        <v>214</v>
      </c>
    </row>
    <row r="42" spans="1:2">
      <c r="A42" s="21"/>
      <c r="B42" s="257" t="s">
        <v>240</v>
      </c>
    </row>
    <row r="43" spans="1:2">
      <c r="A43" s="21"/>
      <c r="B43" s="257" t="s">
        <v>215</v>
      </c>
    </row>
    <row r="44" spans="1:2">
      <c r="A44" s="21"/>
      <c r="B44" s="257" t="s">
        <v>130</v>
      </c>
    </row>
    <row r="45" spans="1:2" ht="6" customHeight="1">
      <c r="A45" s="21"/>
      <c r="B45" s="21"/>
    </row>
    <row r="46" spans="1:2" ht="25.5" customHeight="1">
      <c r="A46" s="251" t="s">
        <v>74</v>
      </c>
      <c r="B46" s="21" t="s">
        <v>372</v>
      </c>
    </row>
    <row r="47" spans="1:2" ht="6" customHeight="1">
      <c r="A47" s="21"/>
      <c r="B47" s="21"/>
    </row>
    <row r="48" spans="1:2" ht="25.5" customHeight="1">
      <c r="A48" s="251" t="s">
        <v>79</v>
      </c>
      <c r="B48" s="279" t="s">
        <v>281</v>
      </c>
    </row>
    <row r="49" spans="1:2" ht="25.5" customHeight="1">
      <c r="A49" s="21"/>
      <c r="B49" s="279" t="s">
        <v>293</v>
      </c>
    </row>
    <row r="50" spans="1:2">
      <c r="A50" s="251"/>
      <c r="B50" s="255" t="s">
        <v>285</v>
      </c>
    </row>
    <row r="51" spans="1:2">
      <c r="A51" s="21"/>
      <c r="B51" s="275" t="s">
        <v>286</v>
      </c>
    </row>
    <row r="52" spans="1:2">
      <c r="A52" s="21"/>
      <c r="B52" s="275" t="s">
        <v>287</v>
      </c>
    </row>
    <row r="53" spans="1:2">
      <c r="A53" s="251"/>
      <c r="B53" s="275" t="s">
        <v>290</v>
      </c>
    </row>
    <row r="54" spans="1:2">
      <c r="A54" s="21"/>
      <c r="B54" s="256" t="s">
        <v>282</v>
      </c>
    </row>
    <row r="55" spans="1:2">
      <c r="A55" s="21"/>
      <c r="B55" s="21" t="s">
        <v>284</v>
      </c>
    </row>
    <row r="56" spans="1:2" s="259" customFormat="1">
      <c r="A56" s="260"/>
      <c r="B56" s="260"/>
    </row>
  </sheetData>
  <mergeCells count="1">
    <mergeCell ref="A1:B1"/>
  </mergeCells>
  <phoneticPr fontId="0" type="noConversion"/>
  <printOptions horizontalCentered="1"/>
  <pageMargins left="0.6692913385826772" right="0.47244094488188981" top="0.9055118110236221" bottom="0.6692913385826772" header="0.51181102362204722" footer="0.51181102362204722"/>
  <pageSetup paperSize="9" scale="81" orientation="portrait" r:id="rId1"/>
  <headerFooter alignWithMargins="0"/>
  <rowBreaks count="1" manualBreakCount="1">
    <brk id="34" max="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1"/>
  <sheetViews>
    <sheetView view="pageBreakPreview" zoomScale="60" zoomScaleNormal="100" workbookViewId="0">
      <selection activeCell="N17" sqref="N17"/>
    </sheetView>
  </sheetViews>
  <sheetFormatPr defaultColWidth="9.1640625" defaultRowHeight="21"/>
  <cols>
    <col min="1" max="1" width="6.1640625" style="8" customWidth="1"/>
    <col min="2" max="7" width="16.83203125" style="8" customWidth="1"/>
    <col min="8" max="16384" width="9.1640625" style="8"/>
  </cols>
  <sheetData>
    <row r="1" spans="1:9" ht="27.95" customHeight="1">
      <c r="A1" s="87"/>
      <c r="B1" s="88"/>
      <c r="D1" s="9"/>
      <c r="E1" s="9"/>
      <c r="F1" s="9"/>
      <c r="G1" s="9"/>
    </row>
    <row r="11" spans="1:9" ht="33.75">
      <c r="A11" s="457" t="s">
        <v>373</v>
      </c>
      <c r="B11" s="457"/>
      <c r="C11" s="457"/>
      <c r="D11" s="457"/>
      <c r="E11" s="457"/>
      <c r="F11" s="457"/>
      <c r="G11" s="457"/>
      <c r="I11" s="294" t="s">
        <v>241</v>
      </c>
    </row>
  </sheetData>
  <mergeCells count="1">
    <mergeCell ref="A11:G11"/>
  </mergeCells>
  <pageMargins left="0.93" right="0.75" top="1" bottom="0.43" header="0.5" footer="0.43"/>
  <pageSetup paperSize="9" scale="9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1"/>
  <sheetViews>
    <sheetView view="pageBreakPreview" topLeftCell="A7" zoomScaleNormal="100" zoomScaleSheetLayoutView="100" workbookViewId="0">
      <selection activeCell="A11" sqref="A11:G11"/>
    </sheetView>
  </sheetViews>
  <sheetFormatPr defaultColWidth="9.1640625" defaultRowHeight="21"/>
  <cols>
    <col min="1" max="1" width="6.1640625" style="377" customWidth="1"/>
    <col min="2" max="7" width="16.83203125" style="377" customWidth="1"/>
    <col min="8" max="16384" width="9.1640625" style="377"/>
  </cols>
  <sheetData>
    <row r="1" spans="1:9" ht="23.25">
      <c r="A1" s="495" t="s">
        <v>579</v>
      </c>
      <c r="B1" s="495"/>
      <c r="C1" s="495"/>
      <c r="D1" s="495"/>
      <c r="E1" s="495"/>
      <c r="F1" s="495"/>
      <c r="G1" s="495"/>
    </row>
    <row r="2" spans="1:9" ht="27.95" customHeight="1">
      <c r="A2" s="378"/>
      <c r="B2" s="379"/>
      <c r="D2" s="380"/>
      <c r="E2" s="380"/>
      <c r="F2" s="380"/>
      <c r="G2" s="380"/>
    </row>
    <row r="3" spans="1:9" ht="33.75">
      <c r="A3" s="496"/>
      <c r="B3" s="496"/>
      <c r="C3" s="496"/>
      <c r="D3" s="496"/>
      <c r="E3" s="496"/>
      <c r="F3" s="496"/>
      <c r="G3" s="496"/>
      <c r="I3" s="381" t="s">
        <v>241</v>
      </c>
    </row>
    <row r="11" spans="1:9" ht="38.25">
      <c r="A11" s="497" t="s">
        <v>373</v>
      </c>
      <c r="B11" s="497"/>
      <c r="C11" s="497"/>
      <c r="D11" s="497"/>
      <c r="E11" s="497"/>
      <c r="F11" s="497"/>
      <c r="G11" s="497"/>
    </row>
  </sheetData>
  <mergeCells count="3">
    <mergeCell ref="A1:G1"/>
    <mergeCell ref="A3:G3"/>
    <mergeCell ref="A11:G11"/>
  </mergeCells>
  <pageMargins left="1.1417322834645669" right="0.55118110236220474" top="0.98425196850393704" bottom="0.43307086614173229" header="0.51181102362204722" footer="0.43307086614173229"/>
  <pageSetup paperSize="9" scale="9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26"/>
  <sheetViews>
    <sheetView view="pageBreakPreview" topLeftCell="A4" zoomScale="120" zoomScaleNormal="72" zoomScaleSheetLayoutView="120" workbookViewId="0">
      <selection activeCell="D5" sqref="D5"/>
    </sheetView>
  </sheetViews>
  <sheetFormatPr defaultColWidth="9.1640625" defaultRowHeight="21"/>
  <cols>
    <col min="1" max="1" width="61.1640625" style="8" customWidth="1"/>
    <col min="2" max="2" width="1" style="8" hidden="1" customWidth="1"/>
    <col min="3" max="7" width="22.5" style="8" customWidth="1"/>
    <col min="8" max="8" width="8" style="8" bestFit="1" customWidth="1"/>
    <col min="9" max="16384" width="9.1640625" style="8"/>
  </cols>
  <sheetData>
    <row r="1" spans="1:8" ht="23.25">
      <c r="G1" s="200" t="s">
        <v>151</v>
      </c>
      <c r="H1" s="498" t="s">
        <v>580</v>
      </c>
    </row>
    <row r="2" spans="1:8" ht="24" customHeight="1">
      <c r="A2" s="499" t="s">
        <v>357</v>
      </c>
      <c r="B2" s="499"/>
      <c r="C2" s="499"/>
      <c r="D2" s="499"/>
      <c r="E2" s="499"/>
      <c r="F2" s="499"/>
      <c r="G2" s="499"/>
      <c r="H2" s="498"/>
    </row>
    <row r="3" spans="1:8" ht="23.25">
      <c r="A3" s="1"/>
      <c r="B3" s="1"/>
      <c r="C3" s="1"/>
      <c r="D3" s="1"/>
      <c r="E3" s="1"/>
      <c r="F3" s="1"/>
      <c r="G3" s="1"/>
      <c r="H3" s="498"/>
    </row>
    <row r="4" spans="1:8">
      <c r="A4" s="133" t="s">
        <v>518</v>
      </c>
      <c r="C4" s="424"/>
      <c r="H4" s="498"/>
    </row>
    <row r="5" spans="1:8" ht="24.95" customHeight="1">
      <c r="A5" s="133" t="s">
        <v>389</v>
      </c>
      <c r="C5" s="424"/>
      <c r="H5" s="498"/>
    </row>
    <row r="6" spans="1:8" ht="24.95" customHeight="1">
      <c r="A6" s="22"/>
      <c r="F6" s="500" t="s">
        <v>61</v>
      </c>
      <c r="G6" s="500"/>
      <c r="H6" s="498"/>
    </row>
    <row r="7" spans="1:8" ht="24.95" customHeight="1">
      <c r="A7" s="482" t="s">
        <v>121</v>
      </c>
      <c r="B7" s="23" t="s">
        <v>51</v>
      </c>
      <c r="C7" s="479" t="s">
        <v>21</v>
      </c>
      <c r="D7" s="480"/>
      <c r="E7" s="480"/>
      <c r="F7" s="480"/>
      <c r="G7" s="481"/>
      <c r="H7" s="498"/>
    </row>
    <row r="8" spans="1:8" s="11" customFormat="1" ht="24.95" customHeight="1">
      <c r="A8" s="483"/>
      <c r="B8" s="74"/>
      <c r="C8" s="130" t="s">
        <v>20</v>
      </c>
      <c r="D8" s="130" t="s">
        <v>53</v>
      </c>
      <c r="E8" s="79" t="s">
        <v>54</v>
      </c>
      <c r="F8" s="79" t="s">
        <v>55</v>
      </c>
      <c r="G8" s="79" t="s">
        <v>56</v>
      </c>
      <c r="H8" s="498"/>
    </row>
    <row r="9" spans="1:8" s="11" customFormat="1" ht="24.95" customHeight="1" thickBot="1">
      <c r="A9" s="75" t="s">
        <v>57</v>
      </c>
      <c r="B9" s="76"/>
      <c r="C9" s="134">
        <f>C11</f>
        <v>187.03979999999999</v>
      </c>
      <c r="D9" s="135">
        <f>D11</f>
        <v>60.381799999999998</v>
      </c>
      <c r="E9" s="136">
        <f>E11</f>
        <v>35.877899999999997</v>
      </c>
      <c r="F9" s="398">
        <f>F11</f>
        <v>55.242600000000003</v>
      </c>
      <c r="G9" s="398">
        <f>G11</f>
        <v>35.537500000000001</v>
      </c>
      <c r="H9" s="498"/>
    </row>
    <row r="10" spans="1:8" s="11" customFormat="1" ht="24.95" customHeight="1" thickTop="1">
      <c r="A10" s="228" t="s">
        <v>184</v>
      </c>
      <c r="B10" s="224"/>
      <c r="C10" s="446" t="s">
        <v>404</v>
      </c>
      <c r="D10" s="446" t="s">
        <v>404</v>
      </c>
      <c r="E10" s="446" t="s">
        <v>404</v>
      </c>
      <c r="F10" s="446" t="s">
        <v>404</v>
      </c>
      <c r="G10" s="446" t="s">
        <v>404</v>
      </c>
      <c r="H10" s="498"/>
    </row>
    <row r="11" spans="1:8" s="224" customFormat="1" ht="24" customHeight="1">
      <c r="A11" s="229" t="s">
        <v>174</v>
      </c>
      <c r="B11" s="230"/>
      <c r="C11" s="230">
        <f>C13</f>
        <v>187.03979999999999</v>
      </c>
      <c r="D11" s="230">
        <f>D13</f>
        <v>60.381799999999998</v>
      </c>
      <c r="E11" s="230">
        <f>E13</f>
        <v>35.877899999999997</v>
      </c>
      <c r="F11" s="397">
        <f>F13</f>
        <v>55.242600000000003</v>
      </c>
      <c r="G11" s="397">
        <f>G13</f>
        <v>35.537500000000001</v>
      </c>
      <c r="H11" s="498"/>
    </row>
    <row r="12" spans="1:8" s="224" customFormat="1" ht="24" customHeight="1">
      <c r="A12" s="238" t="s">
        <v>179</v>
      </c>
      <c r="B12" s="231"/>
      <c r="C12" s="336" t="s">
        <v>404</v>
      </c>
      <c r="D12" s="336" t="s">
        <v>404</v>
      </c>
      <c r="E12" s="336" t="s">
        <v>404</v>
      </c>
      <c r="F12" s="336" t="s">
        <v>404</v>
      </c>
      <c r="G12" s="336" t="s">
        <v>404</v>
      </c>
      <c r="H12" s="498"/>
    </row>
    <row r="13" spans="1:8" s="224" customFormat="1" ht="24" customHeight="1">
      <c r="A13" s="238" t="s">
        <v>519</v>
      </c>
      <c r="B13" s="231"/>
      <c r="C13" s="396">
        <f>D13+E13+F13+G13</f>
        <v>187.03979999999999</v>
      </c>
      <c r="D13" s="231">
        <v>60.381799999999998</v>
      </c>
      <c r="E13" s="231">
        <v>35.877899999999997</v>
      </c>
      <c r="F13" s="396">
        <v>55.242600000000003</v>
      </c>
      <c r="G13" s="396">
        <v>35.537500000000001</v>
      </c>
      <c r="H13" s="498"/>
    </row>
    <row r="14" spans="1:8" s="224" customFormat="1" ht="24" customHeight="1">
      <c r="A14" s="238" t="s">
        <v>427</v>
      </c>
      <c r="B14" s="231"/>
      <c r="C14" s="231"/>
      <c r="D14" s="231"/>
      <c r="E14" s="231"/>
      <c r="F14" s="231"/>
      <c r="G14" s="231"/>
      <c r="H14" s="498"/>
    </row>
    <row r="15" spans="1:8" s="224" customFormat="1" ht="24" customHeight="1">
      <c r="A15" s="239"/>
      <c r="B15" s="232"/>
      <c r="C15" s="232"/>
      <c r="D15" s="232"/>
      <c r="E15" s="232"/>
      <c r="F15" s="232"/>
      <c r="G15" s="232"/>
      <c r="H15" s="498"/>
    </row>
    <row r="16" spans="1:8" s="224" customFormat="1" ht="24" customHeight="1">
      <c r="A16" s="228" t="s">
        <v>175</v>
      </c>
      <c r="B16" s="233"/>
      <c r="C16" s="447" t="s">
        <v>404</v>
      </c>
      <c r="D16" s="447" t="s">
        <v>404</v>
      </c>
      <c r="E16" s="447" t="s">
        <v>404</v>
      </c>
      <c r="F16" s="447" t="s">
        <v>404</v>
      </c>
      <c r="G16" s="337" t="s">
        <v>404</v>
      </c>
      <c r="H16" s="498"/>
    </row>
    <row r="17" spans="1:8" s="224" customFormat="1" ht="24" customHeight="1">
      <c r="A17" s="240" t="s">
        <v>177</v>
      </c>
      <c r="B17" s="234"/>
      <c r="C17" s="448" t="s">
        <v>404</v>
      </c>
      <c r="D17" s="448" t="s">
        <v>404</v>
      </c>
      <c r="E17" s="448" t="s">
        <v>404</v>
      </c>
      <c r="F17" s="448" t="s">
        <v>404</v>
      </c>
      <c r="G17" s="336" t="s">
        <v>404</v>
      </c>
      <c r="H17" s="498"/>
    </row>
    <row r="18" spans="1:8" s="224" customFormat="1" ht="24" customHeight="1">
      <c r="A18" s="240" t="s">
        <v>180</v>
      </c>
      <c r="B18" s="234"/>
      <c r="C18" s="448" t="s">
        <v>404</v>
      </c>
      <c r="D18" s="448" t="s">
        <v>404</v>
      </c>
      <c r="E18" s="448" t="s">
        <v>404</v>
      </c>
      <c r="F18" s="448" t="s">
        <v>404</v>
      </c>
      <c r="G18" s="336" t="s">
        <v>404</v>
      </c>
      <c r="H18" s="498"/>
    </row>
    <row r="19" spans="1:8" s="224" customFormat="1" ht="24" customHeight="1">
      <c r="A19" s="241" t="s">
        <v>181</v>
      </c>
      <c r="B19" s="235"/>
      <c r="C19" s="448" t="s">
        <v>404</v>
      </c>
      <c r="D19" s="450" t="s">
        <v>404</v>
      </c>
      <c r="E19" s="449" t="s">
        <v>404</v>
      </c>
      <c r="F19" s="448" t="s">
        <v>404</v>
      </c>
      <c r="G19" s="449" t="s">
        <v>404</v>
      </c>
      <c r="H19" s="498"/>
    </row>
    <row r="20" spans="1:8" s="224" customFormat="1" ht="24" customHeight="1">
      <c r="A20" s="236" t="s">
        <v>185</v>
      </c>
      <c r="B20" s="237"/>
      <c r="C20" s="337" t="s">
        <v>404</v>
      </c>
      <c r="D20" s="337" t="s">
        <v>404</v>
      </c>
      <c r="E20" s="337" t="s">
        <v>404</v>
      </c>
      <c r="F20" s="337" t="s">
        <v>404</v>
      </c>
      <c r="G20" s="337" t="s">
        <v>404</v>
      </c>
      <c r="H20" s="498"/>
    </row>
    <row r="21" spans="1:8" s="224" customFormat="1" ht="24" customHeight="1">
      <c r="A21" s="236" t="s">
        <v>186</v>
      </c>
      <c r="B21" s="237"/>
      <c r="C21" s="337" t="s">
        <v>404</v>
      </c>
      <c r="D21" s="337" t="s">
        <v>404</v>
      </c>
      <c r="E21" s="337" t="s">
        <v>404</v>
      </c>
      <c r="F21" s="337" t="s">
        <v>404</v>
      </c>
      <c r="G21" s="337" t="s">
        <v>404</v>
      </c>
      <c r="H21" s="498"/>
    </row>
    <row r="22" spans="1:8" s="224" customFormat="1" ht="24" customHeight="1">
      <c r="A22" s="236" t="s">
        <v>187</v>
      </c>
      <c r="B22" s="237"/>
      <c r="C22" s="337" t="s">
        <v>404</v>
      </c>
      <c r="D22" s="337" t="s">
        <v>404</v>
      </c>
      <c r="E22" s="337" t="s">
        <v>404</v>
      </c>
      <c r="F22" s="337" t="s">
        <v>404</v>
      </c>
      <c r="G22" s="337" t="s">
        <v>404</v>
      </c>
      <c r="H22" s="498"/>
    </row>
    <row r="23" spans="1:8" s="224" customFormat="1" ht="24" customHeight="1">
      <c r="A23" s="236" t="s">
        <v>188</v>
      </c>
      <c r="B23" s="237"/>
      <c r="C23" s="337" t="s">
        <v>404</v>
      </c>
      <c r="D23" s="337" t="s">
        <v>404</v>
      </c>
      <c r="E23" s="337" t="s">
        <v>404</v>
      </c>
      <c r="F23" s="337" t="s">
        <v>404</v>
      </c>
      <c r="G23" s="337" t="s">
        <v>404</v>
      </c>
      <c r="H23" s="498"/>
    </row>
    <row r="24" spans="1:8" s="224" customFormat="1" ht="24" customHeight="1">
      <c r="A24" s="236" t="s">
        <v>189</v>
      </c>
      <c r="B24" s="237"/>
      <c r="C24" s="338" t="s">
        <v>404</v>
      </c>
      <c r="D24" s="338" t="s">
        <v>404</v>
      </c>
      <c r="E24" s="338" t="s">
        <v>404</v>
      </c>
      <c r="F24" s="338" t="s">
        <v>404</v>
      </c>
      <c r="G24" s="338" t="s">
        <v>404</v>
      </c>
      <c r="H24" s="498"/>
    </row>
    <row r="25" spans="1:8" s="224" customFormat="1" ht="24" customHeight="1">
      <c r="A25" s="8"/>
      <c r="B25" s="8"/>
      <c r="C25" s="8"/>
      <c r="D25" s="8"/>
      <c r="E25" s="8"/>
      <c r="F25" s="8"/>
      <c r="G25" s="8"/>
      <c r="H25" s="498"/>
    </row>
    <row r="26" spans="1:8">
      <c r="H26" s="498"/>
    </row>
  </sheetData>
  <mergeCells count="5">
    <mergeCell ref="H1:H26"/>
    <mergeCell ref="A2:G2"/>
    <mergeCell ref="F6:G6"/>
    <mergeCell ref="A7:A8"/>
    <mergeCell ref="C7:G7"/>
  </mergeCells>
  <printOptions horizontalCentered="1"/>
  <pageMargins left="0.47244094488188981" right="0.27559055118110237" top="0.6692913385826772" bottom="0.51181102362204722" header="0.15748031496062992" footer="0.31496062992125984"/>
  <pageSetup paperSize="9" scale="92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M26"/>
  <sheetViews>
    <sheetView view="pageBreakPreview" zoomScale="90" zoomScaleNormal="75" zoomScaleSheetLayoutView="90" zoomScalePageLayoutView="72" workbookViewId="0">
      <selection activeCell="D4" sqref="D4"/>
    </sheetView>
  </sheetViews>
  <sheetFormatPr defaultColWidth="9.1640625" defaultRowHeight="21"/>
  <cols>
    <col min="1" max="1" width="52.83203125" style="8" customWidth="1"/>
    <col min="2" max="2" width="13.1640625" style="8" customWidth="1"/>
    <col min="3" max="12" width="17.5" style="8" customWidth="1"/>
    <col min="13" max="16384" width="9.1640625" style="8"/>
  </cols>
  <sheetData>
    <row r="1" spans="1:13" ht="33" customHeight="1">
      <c r="L1" s="200" t="s">
        <v>153</v>
      </c>
      <c r="M1" s="503" t="s">
        <v>581</v>
      </c>
    </row>
    <row r="2" spans="1:13" ht="23.25">
      <c r="A2" s="499" t="s">
        <v>334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503"/>
    </row>
    <row r="3" spans="1:13" ht="23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03"/>
    </row>
    <row r="4" spans="1:13" ht="24.95" customHeight="1">
      <c r="A4" s="22" t="s">
        <v>518</v>
      </c>
      <c r="M4" s="503"/>
    </row>
    <row r="5" spans="1:13" ht="24.95" customHeight="1">
      <c r="A5" s="22" t="s">
        <v>389</v>
      </c>
      <c r="M5" s="503"/>
    </row>
    <row r="6" spans="1:13" ht="24.95" customHeight="1">
      <c r="A6" s="22"/>
      <c r="J6" s="502" t="s">
        <v>119</v>
      </c>
      <c r="K6" s="502"/>
      <c r="L6" s="502"/>
      <c r="M6" s="503"/>
    </row>
    <row r="7" spans="1:13" s="11" customFormat="1" ht="24.95" customHeight="1">
      <c r="A7" s="23" t="s">
        <v>111</v>
      </c>
      <c r="B7" s="23" t="s">
        <v>51</v>
      </c>
      <c r="C7" s="72" t="s">
        <v>20</v>
      </c>
      <c r="D7" s="48"/>
      <c r="E7" s="73" t="s">
        <v>53</v>
      </c>
      <c r="F7" s="48"/>
      <c r="G7" s="73" t="s">
        <v>54</v>
      </c>
      <c r="H7" s="48"/>
      <c r="I7" s="73" t="s">
        <v>55</v>
      </c>
      <c r="J7" s="48"/>
      <c r="K7" s="73" t="s">
        <v>56</v>
      </c>
      <c r="L7" s="48"/>
      <c r="M7" s="503"/>
    </row>
    <row r="8" spans="1:13" s="11" customFormat="1" ht="24.95" customHeight="1">
      <c r="A8" s="24" t="s">
        <v>112</v>
      </c>
      <c r="B8" s="74"/>
      <c r="C8" s="24" t="s">
        <v>44</v>
      </c>
      <c r="D8" s="24" t="s">
        <v>21</v>
      </c>
      <c r="E8" s="24" t="s">
        <v>44</v>
      </c>
      <c r="F8" s="24" t="s">
        <v>21</v>
      </c>
      <c r="G8" s="24" t="s">
        <v>44</v>
      </c>
      <c r="H8" s="24" t="s">
        <v>21</v>
      </c>
      <c r="I8" s="24" t="s">
        <v>44</v>
      </c>
      <c r="J8" s="24" t="s">
        <v>21</v>
      </c>
      <c r="K8" s="24" t="s">
        <v>44</v>
      </c>
      <c r="L8" s="24" t="s">
        <v>21</v>
      </c>
      <c r="M8" s="503"/>
    </row>
    <row r="9" spans="1:13" s="11" customFormat="1" ht="24.95" customHeight="1" thickBot="1">
      <c r="A9" s="75" t="s">
        <v>57</v>
      </c>
      <c r="B9" s="76"/>
      <c r="C9" s="75" t="s">
        <v>404</v>
      </c>
      <c r="D9" s="403">
        <f>F9+H9+J9+L9</f>
        <v>187.03980000000001</v>
      </c>
      <c r="E9" s="75" t="s">
        <v>404</v>
      </c>
      <c r="F9" s="403">
        <f>F11</f>
        <v>60.381800000000005</v>
      </c>
      <c r="G9" s="75" t="s">
        <v>404</v>
      </c>
      <c r="H9" s="404">
        <f>H11</f>
        <v>35.877899999999997</v>
      </c>
      <c r="I9" s="75" t="s">
        <v>404</v>
      </c>
      <c r="J9" s="403">
        <f>J11</f>
        <v>55.242600000000003</v>
      </c>
      <c r="K9" s="75" t="s">
        <v>404</v>
      </c>
      <c r="L9" s="403">
        <f>L11</f>
        <v>35.537500000000001</v>
      </c>
      <c r="M9" s="503"/>
    </row>
    <row r="10" spans="1:13" ht="24.95" customHeight="1" thickTop="1">
      <c r="A10" s="104" t="s">
        <v>426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503"/>
    </row>
    <row r="11" spans="1:13" ht="24.95" customHeight="1">
      <c r="A11" s="339" t="s">
        <v>427</v>
      </c>
      <c r="B11" s="21"/>
      <c r="C11" s="319" t="s">
        <v>404</v>
      </c>
      <c r="D11" s="402">
        <f>D12</f>
        <v>187.03980000000001</v>
      </c>
      <c r="E11" s="319" t="s">
        <v>404</v>
      </c>
      <c r="F11" s="402">
        <f>F12</f>
        <v>60.381800000000005</v>
      </c>
      <c r="G11" s="319" t="s">
        <v>404</v>
      </c>
      <c r="H11" s="21">
        <f>H12</f>
        <v>35.877899999999997</v>
      </c>
      <c r="I11" s="319" t="s">
        <v>404</v>
      </c>
      <c r="J11" s="402">
        <f>J12</f>
        <v>55.242600000000003</v>
      </c>
      <c r="K11" s="319" t="s">
        <v>404</v>
      </c>
      <c r="L11" s="402">
        <f>L12</f>
        <v>35.537500000000001</v>
      </c>
      <c r="M11" s="503"/>
    </row>
    <row r="12" spans="1:13" s="11" customFormat="1">
      <c r="A12" s="452" t="s">
        <v>645</v>
      </c>
      <c r="B12" s="453" t="s">
        <v>305</v>
      </c>
      <c r="C12" s="454" t="s">
        <v>404</v>
      </c>
      <c r="D12" s="454">
        <f>F12+H12+J12+L12</f>
        <v>187.03980000000001</v>
      </c>
      <c r="E12" s="454" t="s">
        <v>404</v>
      </c>
      <c r="F12" s="454">
        <f>F13</f>
        <v>60.381800000000005</v>
      </c>
      <c r="G12" s="454" t="s">
        <v>404</v>
      </c>
      <c r="H12" s="454">
        <f>H13</f>
        <v>35.877899999999997</v>
      </c>
      <c r="I12" s="454" t="s">
        <v>404</v>
      </c>
      <c r="J12" s="454">
        <f>J13</f>
        <v>55.242600000000003</v>
      </c>
      <c r="K12" s="454" t="s">
        <v>404</v>
      </c>
      <c r="L12" s="454">
        <f>L13</f>
        <v>35.537500000000001</v>
      </c>
      <c r="M12" s="503"/>
    </row>
    <row r="13" spans="1:13" ht="84">
      <c r="A13" s="451" t="s">
        <v>646</v>
      </c>
      <c r="B13" s="340" t="s">
        <v>126</v>
      </c>
      <c r="C13" s="340">
        <v>80</v>
      </c>
      <c r="D13" s="346">
        <f>D14</f>
        <v>187.03980000000001</v>
      </c>
      <c r="E13" s="340" t="s">
        <v>404</v>
      </c>
      <c r="F13" s="346">
        <f>F14</f>
        <v>60.381800000000005</v>
      </c>
      <c r="G13" s="340" t="s">
        <v>404</v>
      </c>
      <c r="H13" s="346">
        <f>H14</f>
        <v>35.877899999999997</v>
      </c>
      <c r="I13" s="340" t="s">
        <v>404</v>
      </c>
      <c r="J13" s="346">
        <f>J14</f>
        <v>55.242600000000003</v>
      </c>
      <c r="K13" s="126"/>
      <c r="L13" s="455">
        <f>L14</f>
        <v>35.537500000000001</v>
      </c>
      <c r="M13" s="503"/>
    </row>
    <row r="14" spans="1:13" s="78" customFormat="1" ht="63">
      <c r="A14" s="451" t="s">
        <v>647</v>
      </c>
      <c r="B14" s="340" t="s">
        <v>126</v>
      </c>
      <c r="C14" s="340">
        <v>80</v>
      </c>
      <c r="D14" s="346">
        <f>D15+D16+D17+D18</f>
        <v>187.03980000000001</v>
      </c>
      <c r="E14" s="340" t="s">
        <v>404</v>
      </c>
      <c r="F14" s="346">
        <f>F15+F16+F17+F18</f>
        <v>60.381800000000005</v>
      </c>
      <c r="G14" s="340" t="s">
        <v>404</v>
      </c>
      <c r="H14" s="127">
        <f>H15+H16+H17+H18</f>
        <v>35.877899999999997</v>
      </c>
      <c r="I14" s="340" t="s">
        <v>404</v>
      </c>
      <c r="J14" s="346">
        <f>J15+J16+J17+J18</f>
        <v>55.242600000000003</v>
      </c>
      <c r="K14" s="340" t="s">
        <v>404</v>
      </c>
      <c r="L14" s="346">
        <f>L15+L16+L17+L18</f>
        <v>35.537500000000001</v>
      </c>
      <c r="M14" s="503"/>
    </row>
    <row r="15" spans="1:13" ht="24.95" customHeight="1">
      <c r="A15" s="202" t="s">
        <v>520</v>
      </c>
      <c r="B15" s="347" t="s">
        <v>404</v>
      </c>
      <c r="C15" s="347" t="s">
        <v>404</v>
      </c>
      <c r="D15" s="399">
        <f>F15+H15+J15+L15</f>
        <v>131.08420000000001</v>
      </c>
      <c r="E15" s="347" t="s">
        <v>404</v>
      </c>
      <c r="F15" s="399">
        <v>41.052100000000003</v>
      </c>
      <c r="G15" s="347" t="s">
        <v>404</v>
      </c>
      <c r="H15" s="128">
        <v>23.442599999999999</v>
      </c>
      <c r="I15" s="347" t="s">
        <v>404</v>
      </c>
      <c r="J15" s="128">
        <v>43.147300000000001</v>
      </c>
      <c r="K15" s="347" t="s">
        <v>404</v>
      </c>
      <c r="L15" s="128">
        <v>23.4422</v>
      </c>
      <c r="M15" s="503"/>
    </row>
    <row r="16" spans="1:13" ht="24.95" customHeight="1">
      <c r="A16" s="202" t="s">
        <v>521</v>
      </c>
      <c r="B16" s="347" t="s">
        <v>404</v>
      </c>
      <c r="C16" s="347" t="s">
        <v>404</v>
      </c>
      <c r="D16" s="399">
        <f>F16+H16+J16+L16</f>
        <v>30.149899999999999</v>
      </c>
      <c r="E16" s="347" t="s">
        <v>404</v>
      </c>
      <c r="F16" s="399">
        <v>7.4782000000000002</v>
      </c>
      <c r="G16" s="347" t="s">
        <v>404</v>
      </c>
      <c r="H16" s="128">
        <v>7.7839</v>
      </c>
      <c r="I16" s="347" t="s">
        <v>404</v>
      </c>
      <c r="J16" s="128">
        <v>7.4439000000000002</v>
      </c>
      <c r="K16" s="347" t="s">
        <v>404</v>
      </c>
      <c r="L16" s="128">
        <v>7.4439000000000002</v>
      </c>
      <c r="M16" s="503"/>
    </row>
    <row r="17" spans="1:13" ht="24.95" customHeight="1">
      <c r="A17" s="341" t="s">
        <v>522</v>
      </c>
      <c r="B17" s="349" t="s">
        <v>404</v>
      </c>
      <c r="C17" s="349" t="s">
        <v>404</v>
      </c>
      <c r="D17" s="345">
        <f>F17+H17+J17+L17</f>
        <v>7.2</v>
      </c>
      <c r="E17" s="349" t="s">
        <v>404</v>
      </c>
      <c r="F17" s="345">
        <v>7.2</v>
      </c>
      <c r="G17" s="349" t="s">
        <v>404</v>
      </c>
      <c r="H17" s="401">
        <v>0</v>
      </c>
      <c r="I17" s="349" t="s">
        <v>404</v>
      </c>
      <c r="J17" s="342">
        <v>0</v>
      </c>
      <c r="K17" s="349" t="s">
        <v>404</v>
      </c>
      <c r="L17" s="342">
        <v>0</v>
      </c>
      <c r="M17" s="503"/>
    </row>
    <row r="18" spans="1:13" ht="24.95" customHeight="1">
      <c r="A18" s="343" t="s">
        <v>523</v>
      </c>
      <c r="B18" s="348" t="s">
        <v>404</v>
      </c>
      <c r="C18" s="348" t="s">
        <v>404</v>
      </c>
      <c r="D18" s="400">
        <f>F18+H18+J18+L18</f>
        <v>18.605699999999999</v>
      </c>
      <c r="E18" s="348" t="s">
        <v>404</v>
      </c>
      <c r="F18" s="400">
        <v>4.6515000000000004</v>
      </c>
      <c r="G18" s="348" t="s">
        <v>404</v>
      </c>
      <c r="H18" s="344">
        <v>4.6513999999999998</v>
      </c>
      <c r="I18" s="348" t="s">
        <v>404</v>
      </c>
      <c r="J18" s="344">
        <v>4.6513999999999998</v>
      </c>
      <c r="K18" s="348" t="s">
        <v>404</v>
      </c>
      <c r="L18" s="344">
        <v>4.6513999999999998</v>
      </c>
      <c r="M18" s="503"/>
    </row>
    <row r="19" spans="1:13" ht="24.95" customHeight="1">
      <c r="A19" s="342" t="s">
        <v>524</v>
      </c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503"/>
    </row>
    <row r="20" spans="1:13" s="78" customFormat="1" ht="24.95" customHeight="1">
      <c r="A20" s="201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503"/>
    </row>
    <row r="21" spans="1:13" ht="24.95" customHeight="1">
      <c r="A21" s="202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503"/>
    </row>
    <row r="22" spans="1:13" ht="24.95" customHeight="1">
      <c r="A22" s="203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503"/>
    </row>
    <row r="23" spans="1:13" ht="18.75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503"/>
    </row>
    <row r="24" spans="1:13">
      <c r="A24" s="501" t="s">
        <v>206</v>
      </c>
      <c r="B24" s="501"/>
      <c r="C24" s="501"/>
      <c r="D24" s="501"/>
      <c r="E24" s="501"/>
      <c r="F24" s="501"/>
      <c r="G24" s="501"/>
      <c r="H24" s="501"/>
      <c r="I24" s="501"/>
      <c r="J24" s="501"/>
      <c r="K24" s="501"/>
      <c r="L24" s="501"/>
      <c r="M24" s="503"/>
    </row>
    <row r="25" spans="1:13">
      <c r="A25" s="225" t="s">
        <v>242</v>
      </c>
      <c r="M25" s="503"/>
    </row>
    <row r="26" spans="1:13">
      <c r="A26" s="225" t="s">
        <v>205</v>
      </c>
      <c r="M26" s="503"/>
    </row>
  </sheetData>
  <mergeCells count="4">
    <mergeCell ref="A2:L2"/>
    <mergeCell ref="A24:L24"/>
    <mergeCell ref="J6:L6"/>
    <mergeCell ref="M1:M26"/>
  </mergeCells>
  <phoneticPr fontId="0" type="noConversion"/>
  <printOptions horizontalCentered="1"/>
  <pageMargins left="0.47244094488188981" right="0.27559055118110237" top="0.74803149606299213" bottom="0.51181102362204722" header="0.15748031496062992" footer="0.31496062992125984"/>
  <pageSetup paperSize="9" scale="6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37"/>
  <sheetViews>
    <sheetView view="pageBreakPreview" topLeftCell="A10" zoomScale="110" zoomScaleNormal="98" zoomScaleSheetLayoutView="110" zoomScalePageLayoutView="89" workbookViewId="0">
      <selection activeCell="K15" sqref="K15"/>
    </sheetView>
  </sheetViews>
  <sheetFormatPr defaultColWidth="9.1640625" defaultRowHeight="18.75"/>
  <cols>
    <col min="1" max="1" width="40.33203125" style="2" customWidth="1"/>
    <col min="2" max="3" width="17.33203125" style="2" customWidth="1"/>
    <col min="4" max="9" width="13.1640625" style="2" customWidth="1"/>
    <col min="10" max="10" width="13.6640625" style="2" customWidth="1"/>
    <col min="11" max="11" width="15.83203125" style="2" customWidth="1"/>
    <col min="12" max="12" width="35.83203125" style="2" customWidth="1"/>
    <col min="13" max="13" width="5.33203125" style="2" bestFit="1" customWidth="1"/>
    <col min="14" max="16384" width="9.1640625" style="2"/>
  </cols>
  <sheetData>
    <row r="1" spans="1:13" ht="23.25">
      <c r="L1" s="200" t="s">
        <v>154</v>
      </c>
      <c r="M1" s="510" t="s">
        <v>582</v>
      </c>
    </row>
    <row r="2" spans="1:13" ht="33" customHeight="1">
      <c r="A2" s="499" t="s">
        <v>335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510"/>
    </row>
    <row r="3" spans="1:13" ht="21">
      <c r="A3" s="22" t="s">
        <v>518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510"/>
    </row>
    <row r="4" spans="1:13" ht="21">
      <c r="A4" s="22" t="s">
        <v>389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510"/>
    </row>
    <row r="5" spans="1:13" ht="21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30" t="s">
        <v>61</v>
      </c>
      <c r="M5" s="510"/>
    </row>
    <row r="6" spans="1:13" ht="21.2" customHeight="1">
      <c r="A6" s="60"/>
      <c r="B6" s="61"/>
      <c r="C6" s="60" t="s">
        <v>80</v>
      </c>
      <c r="D6" s="62" t="s">
        <v>21</v>
      </c>
      <c r="E6" s="63"/>
      <c r="F6" s="63"/>
      <c r="G6" s="63"/>
      <c r="H6" s="63"/>
      <c r="I6" s="64"/>
      <c r="J6" s="60" t="s">
        <v>299</v>
      </c>
      <c r="K6" s="60" t="s">
        <v>299</v>
      </c>
      <c r="L6" s="60"/>
      <c r="M6" s="510"/>
    </row>
    <row r="7" spans="1:13" ht="21.2" customHeight="1">
      <c r="A7" s="65" t="s">
        <v>81</v>
      </c>
      <c r="B7" s="66" t="s">
        <v>25</v>
      </c>
      <c r="C7" s="65" t="s">
        <v>82</v>
      </c>
      <c r="D7" s="60" t="s">
        <v>22</v>
      </c>
      <c r="E7" s="60"/>
      <c r="F7" s="60"/>
      <c r="G7" s="60"/>
      <c r="H7" s="60"/>
      <c r="I7" s="67"/>
      <c r="J7" s="65" t="s">
        <v>86</v>
      </c>
      <c r="K7" s="65" t="s">
        <v>296</v>
      </c>
      <c r="L7" s="65" t="s">
        <v>99</v>
      </c>
      <c r="M7" s="510"/>
    </row>
    <row r="8" spans="1:13" ht="21.2" customHeight="1">
      <c r="A8" s="65" t="s">
        <v>113</v>
      </c>
      <c r="B8" s="66" t="s">
        <v>83</v>
      </c>
      <c r="C8" s="65" t="s">
        <v>84</v>
      </c>
      <c r="D8" s="65" t="s">
        <v>85</v>
      </c>
      <c r="E8" s="193" t="s">
        <v>131</v>
      </c>
      <c r="F8" s="193" t="s">
        <v>152</v>
      </c>
      <c r="G8" s="193" t="s">
        <v>244</v>
      </c>
      <c r="H8" s="193" t="s">
        <v>320</v>
      </c>
      <c r="I8" s="65" t="s">
        <v>114</v>
      </c>
      <c r="J8" s="283" t="s">
        <v>88</v>
      </c>
      <c r="K8" s="65" t="s">
        <v>298</v>
      </c>
      <c r="L8" s="65" t="s">
        <v>100</v>
      </c>
      <c r="M8" s="510"/>
    </row>
    <row r="9" spans="1:13" ht="21.2" customHeight="1">
      <c r="A9" s="65"/>
      <c r="B9" s="66"/>
      <c r="C9" s="65" t="s">
        <v>87</v>
      </c>
      <c r="D9" s="193" t="s">
        <v>374</v>
      </c>
      <c r="E9" s="65"/>
      <c r="F9" s="65"/>
      <c r="G9" s="65"/>
      <c r="H9" s="65"/>
      <c r="I9" s="282"/>
      <c r="J9" s="65"/>
      <c r="K9" s="65" t="s">
        <v>297</v>
      </c>
      <c r="L9" s="65"/>
      <c r="M9" s="510"/>
    </row>
    <row r="10" spans="1:13" ht="21.2" customHeight="1">
      <c r="A10" s="68"/>
      <c r="B10" s="69"/>
      <c r="C10" s="68"/>
      <c r="D10" s="194"/>
      <c r="E10" s="68"/>
      <c r="F10" s="68"/>
      <c r="G10" s="68"/>
      <c r="H10" s="68"/>
      <c r="I10" s="70"/>
      <c r="J10" s="68"/>
      <c r="K10" s="283" t="s">
        <v>88</v>
      </c>
      <c r="L10" s="68"/>
      <c r="M10" s="510"/>
    </row>
    <row r="11" spans="1:13" ht="21.2" customHeight="1">
      <c r="A11" s="105" t="s">
        <v>20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510"/>
    </row>
    <row r="12" spans="1:13" s="106" customFormat="1" ht="21.2" customHeight="1">
      <c r="A12" s="107" t="s">
        <v>94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510"/>
    </row>
    <row r="13" spans="1:13" s="106" customFormat="1" ht="21.2" customHeight="1">
      <c r="A13" s="108" t="s">
        <v>96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510"/>
    </row>
    <row r="14" spans="1:13" s="109" customFormat="1" ht="21.2" customHeight="1">
      <c r="A14" s="195" t="s">
        <v>95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510"/>
    </row>
    <row r="15" spans="1:13" s="109" customFormat="1" ht="21.2" customHeight="1" thickBot="1">
      <c r="A15" s="197" t="s">
        <v>97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510"/>
    </row>
    <row r="16" spans="1:13" s="109" customFormat="1" ht="21.2" customHeight="1">
      <c r="A16" s="107" t="s">
        <v>243</v>
      </c>
      <c r="B16" s="108"/>
      <c r="C16" s="108"/>
      <c r="D16" s="108"/>
      <c r="E16" s="504" t="s">
        <v>525</v>
      </c>
      <c r="F16" s="505"/>
      <c r="G16" s="506"/>
      <c r="H16" s="108"/>
      <c r="I16" s="108"/>
      <c r="J16" s="108"/>
      <c r="K16" s="108"/>
      <c r="L16" s="108"/>
      <c r="M16" s="510"/>
    </row>
    <row r="17" spans="1:13" s="109" customFormat="1" ht="21.2" customHeight="1" thickBot="1">
      <c r="A17" s="108" t="s">
        <v>96</v>
      </c>
      <c r="B17" s="108"/>
      <c r="C17" s="108"/>
      <c r="D17" s="108"/>
      <c r="E17" s="507"/>
      <c r="F17" s="508"/>
      <c r="G17" s="509"/>
      <c r="H17" s="108"/>
      <c r="I17" s="108"/>
      <c r="J17" s="108"/>
      <c r="K17" s="108"/>
      <c r="L17" s="108"/>
      <c r="M17" s="510"/>
    </row>
    <row r="18" spans="1:13" s="109" customFormat="1" ht="21.2" customHeight="1">
      <c r="A18" s="195" t="s">
        <v>95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510"/>
    </row>
    <row r="19" spans="1:13" s="109" customFormat="1" ht="21.2" customHeight="1">
      <c r="A19" s="197" t="s">
        <v>97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510"/>
    </row>
    <row r="20" spans="1:13" s="109" customFormat="1" ht="21.2" customHeight="1">
      <c r="A20" s="107" t="s">
        <v>98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510"/>
    </row>
    <row r="21" spans="1:13" s="109" customFormat="1" ht="21.2" customHeight="1">
      <c r="A21" s="40" t="s">
        <v>96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510"/>
    </row>
    <row r="22" spans="1:13" ht="21.2" customHeight="1">
      <c r="A22" s="196" t="s">
        <v>95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510"/>
    </row>
    <row r="23" spans="1:13" ht="21.2" customHeight="1">
      <c r="A23" s="198" t="s">
        <v>97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510"/>
    </row>
    <row r="24" spans="1:13" ht="21.2" customHeight="1">
      <c r="A24" s="40" t="s">
        <v>96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510"/>
    </row>
    <row r="25" spans="1:13" ht="21.2" customHeight="1">
      <c r="A25" s="196" t="s">
        <v>95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510"/>
    </row>
    <row r="26" spans="1:13" ht="21.2" customHeight="1">
      <c r="A26" s="199" t="s">
        <v>97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510"/>
    </row>
    <row r="27" spans="1:13" ht="21.2" customHeight="1">
      <c r="A27" s="59" t="s">
        <v>295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510"/>
    </row>
    <row r="28" spans="1:13" ht="21.2" customHeight="1">
      <c r="A28" s="281" t="s">
        <v>294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510"/>
    </row>
    <row r="29" spans="1:13" ht="22.15" customHeight="1">
      <c r="A29" s="281" t="s">
        <v>375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26"/>
      <c r="M29" s="510"/>
    </row>
    <row r="30" spans="1:13" ht="22.15" customHeight="1">
      <c r="A30" s="280" t="s">
        <v>302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10"/>
    </row>
    <row r="31" spans="1:13" ht="22.15" customHeight="1">
      <c r="A31" s="281" t="s">
        <v>301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10"/>
    </row>
    <row r="32" spans="1:13" ht="22.15" customHeight="1">
      <c r="A32" s="280" t="s">
        <v>303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10"/>
    </row>
    <row r="33" spans="1:13" ht="22.15" customHeight="1">
      <c r="A33" s="281" t="s">
        <v>300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10"/>
    </row>
    <row r="34" spans="1:13" s="59" customFormat="1" ht="22.15" customHeight="1">
      <c r="A34" s="280" t="s">
        <v>304</v>
      </c>
      <c r="M34" s="510"/>
    </row>
    <row r="35" spans="1:13" s="59" customFormat="1" ht="22.15" customHeight="1"/>
    <row r="36" spans="1:13" s="59" customFormat="1" ht="15.75"/>
    <row r="37" spans="1:13" s="59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</sheetData>
  <mergeCells count="3">
    <mergeCell ref="A2:L2"/>
    <mergeCell ref="E16:G17"/>
    <mergeCell ref="M1:M34"/>
  </mergeCells>
  <phoneticPr fontId="6" type="noConversion"/>
  <pageMargins left="0.51181102362204722" right="0.23622047244094491" top="0.35433070866141736" bottom="0.19685039370078741" header="0.15748031496062992" footer="0.15748031496062992"/>
  <pageSetup paperSize="9" scale="74"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59"/>
  <sheetViews>
    <sheetView view="pageBreakPreview" zoomScale="150" zoomScaleNormal="120" zoomScaleSheetLayoutView="150" workbookViewId="0">
      <selection activeCell="B7" sqref="B7"/>
    </sheetView>
  </sheetViews>
  <sheetFormatPr defaultColWidth="9.1640625" defaultRowHeight="21"/>
  <cols>
    <col min="1" max="1" width="95.83203125" style="8" customWidth="1"/>
    <col min="2" max="2" width="20.83203125" style="8" customWidth="1"/>
    <col min="3" max="3" width="8.33203125" style="8" customWidth="1"/>
    <col min="4" max="16384" width="9.1640625" style="8"/>
  </cols>
  <sheetData>
    <row r="1" spans="1:3" ht="23.25">
      <c r="A1" s="458" t="s">
        <v>583</v>
      </c>
      <c r="B1" s="458"/>
      <c r="C1" s="458"/>
    </row>
    <row r="2" spans="1:3" ht="23.25">
      <c r="A2" s="86"/>
      <c r="B2" s="86"/>
      <c r="C2" s="86"/>
    </row>
    <row r="3" spans="1:3" s="15" customFormat="1" ht="33.75">
      <c r="A3" s="148" t="s">
        <v>356</v>
      </c>
      <c r="B3" s="148"/>
    </row>
    <row r="4" spans="1:3" ht="33.75">
      <c r="A4" s="148" t="s">
        <v>150</v>
      </c>
      <c r="B4" s="148"/>
    </row>
    <row r="5" spans="1:3" s="15" customFormat="1" ht="24.95" customHeight="1">
      <c r="A5" s="405" t="s">
        <v>526</v>
      </c>
      <c r="B5" s="406">
        <f>B6</f>
        <v>187039800</v>
      </c>
      <c r="C5" s="407" t="s">
        <v>498</v>
      </c>
    </row>
    <row r="6" spans="1:3" ht="21" customHeight="1">
      <c r="A6" s="408" t="s">
        <v>527</v>
      </c>
      <c r="B6" s="409">
        <f>B7+B39</f>
        <v>187039800</v>
      </c>
      <c r="C6" s="210" t="s">
        <v>498</v>
      </c>
    </row>
    <row r="7" spans="1:3" ht="23.25">
      <c r="A7" s="410" t="s">
        <v>528</v>
      </c>
      <c r="B7" s="409">
        <f>B8+B12+B37</f>
        <v>179717000</v>
      </c>
      <c r="C7" s="210" t="s">
        <v>498</v>
      </c>
    </row>
    <row r="8" spans="1:3" ht="23.25">
      <c r="A8" s="350" t="s">
        <v>529</v>
      </c>
      <c r="B8" s="411">
        <f>B9+B10+B11</f>
        <v>71216400</v>
      </c>
      <c r="C8" s="286" t="s">
        <v>498</v>
      </c>
    </row>
    <row r="9" spans="1:3" ht="46.5">
      <c r="A9" s="352" t="s">
        <v>545</v>
      </c>
      <c r="B9" s="411">
        <v>69278200</v>
      </c>
      <c r="C9" s="286" t="s">
        <v>498</v>
      </c>
    </row>
    <row r="10" spans="1:3" ht="23.25">
      <c r="A10" s="352" t="s">
        <v>546</v>
      </c>
      <c r="B10" s="411">
        <v>1749200</v>
      </c>
      <c r="C10" s="286" t="s">
        <v>498</v>
      </c>
    </row>
    <row r="11" spans="1:3" ht="46.5">
      <c r="A11" s="352" t="s">
        <v>547</v>
      </c>
      <c r="B11" s="411">
        <v>189000</v>
      </c>
      <c r="C11" s="286" t="s">
        <v>498</v>
      </c>
    </row>
    <row r="12" spans="1:3" ht="23.25">
      <c r="A12" s="350" t="s">
        <v>530</v>
      </c>
      <c r="B12" s="411">
        <f>B13+B14+B15+B16+B17+B18+B19+B20+B21+B22+B33+B34+B35+B36</f>
        <v>91644100</v>
      </c>
      <c r="C12" s="286" t="s">
        <v>498</v>
      </c>
    </row>
    <row r="13" spans="1:3" ht="23.25">
      <c r="A13" s="352" t="s">
        <v>548</v>
      </c>
      <c r="B13" s="411">
        <v>22551400</v>
      </c>
      <c r="C13" s="286" t="s">
        <v>498</v>
      </c>
    </row>
    <row r="14" spans="1:3" ht="23.25">
      <c r="A14" s="352" t="s">
        <v>549</v>
      </c>
      <c r="B14" s="411">
        <v>1751000</v>
      </c>
      <c r="C14" s="286" t="s">
        <v>498</v>
      </c>
    </row>
    <row r="15" spans="1:3" ht="23.25">
      <c r="A15" s="352" t="s">
        <v>531</v>
      </c>
      <c r="B15" s="411">
        <v>489000</v>
      </c>
      <c r="C15" s="286" t="s">
        <v>498</v>
      </c>
    </row>
    <row r="16" spans="1:3" ht="23.25">
      <c r="A16" s="352" t="s">
        <v>550</v>
      </c>
      <c r="B16" s="411">
        <v>25542000</v>
      </c>
      <c r="C16" s="286" t="s">
        <v>498</v>
      </c>
    </row>
    <row r="17" spans="1:3" ht="23.25">
      <c r="A17" s="352" t="s">
        <v>551</v>
      </c>
      <c r="B17" s="411">
        <v>4185600</v>
      </c>
      <c r="C17" s="286" t="s">
        <v>498</v>
      </c>
    </row>
    <row r="18" spans="1:3" ht="23.25">
      <c r="A18" s="352" t="s">
        <v>552</v>
      </c>
      <c r="B18" s="411">
        <v>48000</v>
      </c>
      <c r="C18" s="286" t="s">
        <v>498</v>
      </c>
    </row>
    <row r="19" spans="1:3" ht="46.5">
      <c r="A19" s="352" t="s">
        <v>553</v>
      </c>
      <c r="B19" s="411">
        <v>468000</v>
      </c>
      <c r="C19" s="286" t="s">
        <v>498</v>
      </c>
    </row>
    <row r="20" spans="1:3" ht="46.5">
      <c r="A20" s="352" t="s">
        <v>554</v>
      </c>
      <c r="B20" s="411">
        <v>16000</v>
      </c>
      <c r="C20" s="286" t="s">
        <v>498</v>
      </c>
    </row>
    <row r="21" spans="1:3" ht="23.25">
      <c r="A21" s="352" t="s">
        <v>555</v>
      </c>
      <c r="B21" s="411">
        <v>18727800</v>
      </c>
      <c r="C21" s="286" t="s">
        <v>498</v>
      </c>
    </row>
    <row r="22" spans="1:3" ht="46.5">
      <c r="A22" s="352" t="s">
        <v>556</v>
      </c>
      <c r="B22" s="411">
        <f>B23+B24+B25+B26+B27</f>
        <v>8946600</v>
      </c>
      <c r="C22" s="286" t="s">
        <v>498</v>
      </c>
    </row>
    <row r="23" spans="1:3" ht="23.25">
      <c r="A23" s="353" t="s">
        <v>557</v>
      </c>
      <c r="B23" s="411">
        <v>4752800</v>
      </c>
      <c r="C23" s="286" t="s">
        <v>498</v>
      </c>
    </row>
    <row r="24" spans="1:3" ht="23.25">
      <c r="A24" s="353" t="s">
        <v>558</v>
      </c>
      <c r="B24" s="411">
        <v>780700</v>
      </c>
      <c r="C24" s="286" t="s">
        <v>498</v>
      </c>
    </row>
    <row r="25" spans="1:3" ht="23.25">
      <c r="A25" s="353" t="s">
        <v>559</v>
      </c>
      <c r="B25" s="411">
        <v>1453800</v>
      </c>
      <c r="C25" s="286" t="s">
        <v>498</v>
      </c>
    </row>
    <row r="26" spans="1:3" ht="23.25">
      <c r="A26" s="353" t="s">
        <v>560</v>
      </c>
      <c r="B26" s="411">
        <v>761400</v>
      </c>
      <c r="C26" s="286" t="s">
        <v>498</v>
      </c>
    </row>
    <row r="27" spans="1:3" ht="23.25">
      <c r="A27" s="353" t="s">
        <v>561</v>
      </c>
      <c r="B27" s="411">
        <v>1197900</v>
      </c>
      <c r="C27" s="286" t="s">
        <v>498</v>
      </c>
    </row>
    <row r="28" spans="1:3" ht="23.25">
      <c r="A28" s="353"/>
      <c r="B28" s="411"/>
      <c r="C28" s="286"/>
    </row>
    <row r="29" spans="1:3" ht="23.25">
      <c r="A29" s="353"/>
      <c r="B29" s="411"/>
      <c r="C29" s="286"/>
    </row>
    <row r="30" spans="1:3" ht="23.25">
      <c r="A30" s="353"/>
      <c r="B30" s="411"/>
      <c r="C30" s="286"/>
    </row>
    <row r="31" spans="1:3" ht="23.25">
      <c r="A31" s="512" t="s">
        <v>584</v>
      </c>
      <c r="B31" s="512"/>
      <c r="C31" s="512"/>
    </row>
    <row r="32" spans="1:3" ht="23.25">
      <c r="A32" s="412"/>
      <c r="B32" s="412"/>
      <c r="C32" s="412"/>
    </row>
    <row r="33" spans="1:3" ht="93">
      <c r="A33" s="352" t="s">
        <v>562</v>
      </c>
      <c r="B33" s="411">
        <v>28600</v>
      </c>
      <c r="C33" s="286" t="s">
        <v>498</v>
      </c>
    </row>
    <row r="34" spans="1:3" ht="116.25">
      <c r="A34" s="352" t="s">
        <v>563</v>
      </c>
      <c r="B34" s="411">
        <v>5700</v>
      </c>
      <c r="C34" s="286" t="s">
        <v>498</v>
      </c>
    </row>
    <row r="35" spans="1:3" ht="46.5">
      <c r="A35" s="352" t="s">
        <v>564</v>
      </c>
      <c r="B35" s="411">
        <v>340000</v>
      </c>
      <c r="C35" s="286" t="s">
        <v>498</v>
      </c>
    </row>
    <row r="36" spans="1:3" ht="23.25">
      <c r="A36" s="352" t="s">
        <v>565</v>
      </c>
      <c r="B36" s="411">
        <v>8544400</v>
      </c>
      <c r="C36" s="286" t="s">
        <v>498</v>
      </c>
    </row>
    <row r="37" spans="1:3" ht="23.25">
      <c r="A37" s="350" t="s">
        <v>566</v>
      </c>
      <c r="B37" s="411">
        <v>16856500</v>
      </c>
      <c r="C37" s="286" t="s">
        <v>498</v>
      </c>
    </row>
    <row r="38" spans="1:3" ht="23.25">
      <c r="A38" s="350"/>
      <c r="B38" s="411"/>
      <c r="C38" s="286"/>
    </row>
    <row r="39" spans="1:3" ht="23.25">
      <c r="A39" s="410" t="s">
        <v>532</v>
      </c>
      <c r="B39" s="409">
        <f>B40</f>
        <v>7322800</v>
      </c>
      <c r="C39" s="210" t="s">
        <v>498</v>
      </c>
    </row>
    <row r="40" spans="1:3" ht="23.25">
      <c r="A40" s="350" t="s">
        <v>533</v>
      </c>
      <c r="B40" s="411">
        <f>B41+B44</f>
        <v>7322800</v>
      </c>
      <c r="C40" s="286" t="s">
        <v>498</v>
      </c>
    </row>
    <row r="41" spans="1:3" ht="23.25">
      <c r="A41" s="354" t="s">
        <v>595</v>
      </c>
      <c r="B41" s="411">
        <f>B42</f>
        <v>7200000</v>
      </c>
      <c r="C41" s="286" t="s">
        <v>498</v>
      </c>
    </row>
    <row r="42" spans="1:3" ht="46.5">
      <c r="A42" s="352" t="s">
        <v>596</v>
      </c>
      <c r="B42" s="411">
        <f>B43</f>
        <v>7200000</v>
      </c>
      <c r="C42" s="286" t="s">
        <v>498</v>
      </c>
    </row>
    <row r="43" spans="1:3" ht="69.75">
      <c r="A43" s="353" t="s">
        <v>602</v>
      </c>
      <c r="B43" s="411">
        <v>7200000</v>
      </c>
      <c r="C43" s="286" t="s">
        <v>498</v>
      </c>
    </row>
    <row r="44" spans="1:3" ht="23.25">
      <c r="A44" s="354" t="s">
        <v>597</v>
      </c>
      <c r="B44" s="411">
        <f>B46</f>
        <v>122800</v>
      </c>
      <c r="C44" s="286" t="s">
        <v>498</v>
      </c>
    </row>
    <row r="45" spans="1:3" ht="23.25">
      <c r="A45" s="352" t="s">
        <v>567</v>
      </c>
      <c r="B45" s="411"/>
      <c r="C45" s="286"/>
    </row>
    <row r="46" spans="1:3" ht="46.5">
      <c r="A46" s="353" t="s">
        <v>598</v>
      </c>
      <c r="B46" s="411">
        <f>B47+B48</f>
        <v>122800</v>
      </c>
      <c r="C46" s="286" t="s">
        <v>498</v>
      </c>
    </row>
    <row r="47" spans="1:3" ht="69.75">
      <c r="A47" s="355" t="s">
        <v>599</v>
      </c>
      <c r="B47" s="411">
        <v>61400</v>
      </c>
      <c r="C47" s="286" t="s">
        <v>498</v>
      </c>
    </row>
    <row r="48" spans="1:3" ht="69.75">
      <c r="A48" s="355" t="s">
        <v>600</v>
      </c>
      <c r="B48" s="411">
        <v>61400</v>
      </c>
      <c r="C48" s="286" t="s">
        <v>498</v>
      </c>
    </row>
    <row r="49" spans="1:3" ht="23.25">
      <c r="A49" s="352"/>
      <c r="B49" s="286"/>
    </row>
    <row r="50" spans="1:3" ht="23.25">
      <c r="A50" s="353"/>
      <c r="B50" s="286"/>
    </row>
    <row r="51" spans="1:3" ht="23.25">
      <c r="A51" s="355"/>
      <c r="B51" s="351"/>
      <c r="C51" s="286"/>
    </row>
    <row r="52" spans="1:3" ht="23.25">
      <c r="A52" s="353"/>
      <c r="B52" s="351"/>
      <c r="C52" s="286"/>
    </row>
    <row r="53" spans="1:3" ht="23.25">
      <c r="A53" s="354"/>
      <c r="B53" s="351"/>
      <c r="C53" s="286"/>
    </row>
    <row r="54" spans="1:3" ht="23.25">
      <c r="A54" s="356"/>
      <c r="B54" s="351"/>
      <c r="C54" s="286"/>
    </row>
    <row r="55" spans="1:3" ht="28.5">
      <c r="A55" s="511"/>
      <c r="B55" s="511"/>
      <c r="C55" s="511"/>
    </row>
    <row r="56" spans="1:3">
      <c r="A56" s="11"/>
      <c r="B56" s="357"/>
      <c r="C56" s="306"/>
    </row>
    <row r="57" spans="1:3">
      <c r="B57" s="327"/>
      <c r="C57" s="18"/>
    </row>
    <row r="58" spans="1:3">
      <c r="B58" s="327"/>
      <c r="C58" s="18"/>
    </row>
    <row r="59" spans="1:3">
      <c r="B59" s="327"/>
    </row>
  </sheetData>
  <mergeCells count="3">
    <mergeCell ref="A55:C55"/>
    <mergeCell ref="A1:C1"/>
    <mergeCell ref="A31:C31"/>
  </mergeCells>
  <phoneticPr fontId="0" type="noConversion"/>
  <printOptions horizontalCentered="1"/>
  <pageMargins left="0.82677165354330717" right="0.51181102362204722" top="0.98425196850393704" bottom="0.59055118110236227" header="0.51181102362204722" footer="0.51181102362204722"/>
  <pageSetup paperSize="9" scale="85" orientation="portrait" r:id="rId1"/>
  <headerFooter alignWithMargins="0"/>
  <rowBreaks count="1" manualBreakCount="1">
    <brk id="30" max="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M23"/>
  <sheetViews>
    <sheetView view="pageBreakPreview" zoomScaleNormal="90" zoomScaleSheetLayoutView="100" zoomScalePageLayoutView="86" workbookViewId="0">
      <selection activeCell="N5" sqref="N5"/>
    </sheetView>
  </sheetViews>
  <sheetFormatPr defaultColWidth="9.1640625" defaultRowHeight="21"/>
  <cols>
    <col min="1" max="1" width="35.1640625" style="8" customWidth="1"/>
    <col min="2" max="11" width="13.6640625" style="8" customWidth="1"/>
    <col min="12" max="12" width="18.83203125" style="8" customWidth="1"/>
    <col min="13" max="13" width="5.6640625" style="8" bestFit="1" customWidth="1"/>
    <col min="14" max="16384" width="9.1640625" style="8"/>
  </cols>
  <sheetData>
    <row r="1" spans="1:13" ht="33" customHeight="1">
      <c r="L1" s="200" t="s">
        <v>155</v>
      </c>
      <c r="M1" s="498" t="s">
        <v>585</v>
      </c>
    </row>
    <row r="2" spans="1:13" s="22" customFormat="1" ht="23.25">
      <c r="A2" s="499" t="s">
        <v>337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8"/>
    </row>
    <row r="3" spans="1:13" ht="14.25" customHeight="1">
      <c r="M3" s="498"/>
    </row>
    <row r="4" spans="1:13">
      <c r="A4" s="22" t="s">
        <v>518</v>
      </c>
      <c r="B4" s="22"/>
      <c r="C4" s="22"/>
      <c r="M4" s="498"/>
    </row>
    <row r="5" spans="1:13">
      <c r="A5" s="22" t="s">
        <v>389</v>
      </c>
      <c r="B5" s="22"/>
      <c r="C5" s="22"/>
      <c r="M5" s="498"/>
    </row>
    <row r="6" spans="1:13" ht="21.75" customHeight="1">
      <c r="J6" s="513" t="s">
        <v>61</v>
      </c>
      <c r="K6" s="513"/>
      <c r="L6" s="513"/>
      <c r="M6" s="498"/>
    </row>
    <row r="7" spans="1:13" s="52" customFormat="1" ht="18.75">
      <c r="A7" s="49"/>
      <c r="B7" s="50" t="s">
        <v>37</v>
      </c>
      <c r="C7" s="50" t="s">
        <v>40</v>
      </c>
      <c r="D7" s="50" t="s">
        <v>42</v>
      </c>
      <c r="E7" s="49" t="s">
        <v>44</v>
      </c>
      <c r="F7" s="51" t="s">
        <v>45</v>
      </c>
      <c r="G7" s="51"/>
      <c r="H7" s="51"/>
      <c r="I7" s="51" t="s">
        <v>376</v>
      </c>
      <c r="J7" s="51"/>
      <c r="K7" s="51"/>
      <c r="L7" s="49" t="s">
        <v>191</v>
      </c>
      <c r="M7" s="498"/>
    </row>
    <row r="8" spans="1:13" s="52" customFormat="1" ht="18.75">
      <c r="A8" s="53" t="s">
        <v>36</v>
      </c>
      <c r="B8" s="54" t="s">
        <v>38</v>
      </c>
      <c r="C8" s="55" t="s">
        <v>41</v>
      </c>
      <c r="D8" s="54" t="s">
        <v>43</v>
      </c>
      <c r="E8" s="54" t="s">
        <v>43</v>
      </c>
      <c r="F8" s="53" t="s">
        <v>38</v>
      </c>
      <c r="G8" s="53" t="s">
        <v>46</v>
      </c>
      <c r="H8" s="53" t="s">
        <v>23</v>
      </c>
      <c r="I8" s="53" t="s">
        <v>38</v>
      </c>
      <c r="J8" s="53" t="s">
        <v>46</v>
      </c>
      <c r="K8" s="53" t="s">
        <v>23</v>
      </c>
      <c r="L8" s="53" t="s">
        <v>48</v>
      </c>
      <c r="M8" s="498"/>
    </row>
    <row r="9" spans="1:13" s="52" customFormat="1" ht="18.75">
      <c r="A9" s="56"/>
      <c r="B9" s="57" t="s">
        <v>39</v>
      </c>
      <c r="C9" s="57" t="s">
        <v>190</v>
      </c>
      <c r="D9" s="57"/>
      <c r="E9" s="57"/>
      <c r="F9" s="56"/>
      <c r="G9" s="56" t="s">
        <v>47</v>
      </c>
      <c r="H9" s="56" t="s">
        <v>27</v>
      </c>
      <c r="I9" s="56"/>
      <c r="J9" s="56" t="s">
        <v>47</v>
      </c>
      <c r="K9" s="56" t="s">
        <v>27</v>
      </c>
      <c r="L9" s="56" t="s">
        <v>131</v>
      </c>
      <c r="M9" s="498"/>
    </row>
    <row r="10" spans="1:1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58"/>
      <c r="M10" s="498"/>
    </row>
    <row r="11" spans="1:1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498"/>
    </row>
    <row r="12" spans="1:1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498"/>
    </row>
    <row r="13" spans="1:13" ht="21.75" thickBo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498"/>
    </row>
    <row r="14" spans="1:13">
      <c r="A14" s="21"/>
      <c r="B14" s="21"/>
      <c r="C14" s="21"/>
      <c r="D14" s="21"/>
      <c r="E14" s="504" t="s">
        <v>525</v>
      </c>
      <c r="F14" s="505"/>
      <c r="G14" s="506"/>
      <c r="H14" s="21"/>
      <c r="I14" s="21"/>
      <c r="J14" s="21"/>
      <c r="K14" s="21"/>
      <c r="L14" s="21"/>
      <c r="M14" s="498"/>
    </row>
    <row r="15" spans="1:13" ht="21.75" thickBot="1">
      <c r="A15" s="21"/>
      <c r="B15" s="21"/>
      <c r="C15" s="21"/>
      <c r="D15" s="21"/>
      <c r="E15" s="507"/>
      <c r="F15" s="508"/>
      <c r="G15" s="509"/>
      <c r="H15" s="21"/>
      <c r="I15" s="21"/>
      <c r="J15" s="21"/>
      <c r="K15" s="21"/>
      <c r="L15" s="21"/>
      <c r="M15" s="498"/>
    </row>
    <row r="16" spans="1:1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498"/>
    </row>
    <row r="17" spans="1:1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498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498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498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498"/>
    </row>
    <row r="21" spans="1:1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98"/>
    </row>
    <row r="22" spans="1:1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498"/>
    </row>
    <row r="23" spans="1:13">
      <c r="A23" s="204" t="s">
        <v>192</v>
      </c>
      <c r="M23" s="498"/>
    </row>
  </sheetData>
  <mergeCells count="4">
    <mergeCell ref="A2:L2"/>
    <mergeCell ref="J6:L6"/>
    <mergeCell ref="E14:G15"/>
    <mergeCell ref="M1:M23"/>
  </mergeCells>
  <phoneticPr fontId="0" type="noConversion"/>
  <printOptions horizontalCentered="1"/>
  <pageMargins left="0.39370078740157483" right="0.19685039370078741" top="0.55118110236220474" bottom="0.74803149606299213" header="0.27559055118110237" footer="0.23622047244094491"/>
  <pageSetup paperSize="9" scale="8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K38"/>
  <sheetViews>
    <sheetView showWhiteSpace="0" view="pageBreakPreview" zoomScale="140" zoomScaleNormal="81" zoomScaleSheetLayoutView="140" zoomScalePageLayoutView="53" workbookViewId="0">
      <selection activeCell="D3" sqref="D3"/>
    </sheetView>
  </sheetViews>
  <sheetFormatPr defaultColWidth="9.1640625" defaultRowHeight="21"/>
  <cols>
    <col min="1" max="1" width="58.33203125" style="206" customWidth="1"/>
    <col min="2" max="7" width="13.5" style="8" customWidth="1"/>
    <col min="8" max="8" width="36.1640625" style="8" customWidth="1"/>
    <col min="9" max="9" width="5.33203125" style="8" customWidth="1"/>
    <col min="10" max="10" width="143.6640625" style="8" customWidth="1"/>
    <col min="11" max="11" width="28.6640625" style="8" customWidth="1"/>
    <col min="12" max="16384" width="9.1640625" style="8"/>
  </cols>
  <sheetData>
    <row r="1" spans="1:11" ht="23.25">
      <c r="A1" s="514" t="s">
        <v>586</v>
      </c>
      <c r="B1" s="514"/>
      <c r="C1" s="514"/>
      <c r="D1" s="514"/>
      <c r="E1" s="514"/>
      <c r="F1" s="514"/>
      <c r="G1" s="514"/>
      <c r="H1" s="514"/>
    </row>
    <row r="2" spans="1:11" ht="23.25">
      <c r="A2" s="186"/>
      <c r="B2" s="186"/>
      <c r="C2" s="186"/>
      <c r="D2" s="186"/>
      <c r="E2" s="186"/>
      <c r="F2" s="186"/>
      <c r="G2" s="186"/>
      <c r="H2" s="186"/>
    </row>
    <row r="3" spans="1:11" ht="33" customHeight="1">
      <c r="D3" s="173"/>
      <c r="H3" s="200" t="s">
        <v>156</v>
      </c>
    </row>
    <row r="4" spans="1:11" s="22" customFormat="1" ht="23.25">
      <c r="A4" s="499" t="s">
        <v>225</v>
      </c>
      <c r="B4" s="499"/>
      <c r="C4" s="499"/>
      <c r="D4" s="499"/>
      <c r="E4" s="499"/>
      <c r="F4" s="499"/>
      <c r="G4" s="499"/>
      <c r="H4" s="499"/>
      <c r="I4" s="210"/>
      <c r="J4" s="210"/>
      <c r="K4" s="210"/>
    </row>
    <row r="5" spans="1:11" ht="14.25" customHeight="1"/>
    <row r="6" spans="1:11" ht="21.75" customHeight="1">
      <c r="A6" s="22" t="s">
        <v>518</v>
      </c>
      <c r="B6" s="22"/>
      <c r="C6" s="22"/>
      <c r="D6" s="22"/>
      <c r="E6" s="22"/>
      <c r="F6" s="22"/>
    </row>
    <row r="7" spans="1:11" ht="21.75" customHeight="1">
      <c r="A7" s="22" t="s">
        <v>389</v>
      </c>
      <c r="B7" s="22"/>
      <c r="C7" s="22"/>
      <c r="D7" s="22"/>
      <c r="E7" s="22"/>
      <c r="F7" s="22"/>
    </row>
    <row r="8" spans="1:11" ht="21.75" customHeight="1">
      <c r="H8" s="47" t="s">
        <v>61</v>
      </c>
      <c r="I8" s="2"/>
    </row>
    <row r="9" spans="1:11" ht="26.45" customHeight="1">
      <c r="A9" s="518" t="s">
        <v>162</v>
      </c>
      <c r="B9" s="520" t="s">
        <v>109</v>
      </c>
      <c r="C9" s="522" t="s">
        <v>193</v>
      </c>
      <c r="D9" s="523"/>
      <c r="E9" s="523"/>
      <c r="F9" s="523"/>
      <c r="G9" s="524"/>
      <c r="H9" s="520" t="s">
        <v>50</v>
      </c>
      <c r="J9" s="209" t="s">
        <v>60</v>
      </c>
    </row>
    <row r="10" spans="1:11" ht="20.25" customHeight="1">
      <c r="A10" s="519"/>
      <c r="B10" s="521"/>
      <c r="C10" s="295" t="s">
        <v>120</v>
      </c>
      <c r="D10" s="295" t="s">
        <v>131</v>
      </c>
      <c r="E10" s="295" t="s">
        <v>152</v>
      </c>
      <c r="F10" s="295" t="s">
        <v>244</v>
      </c>
      <c r="G10" s="295" t="s">
        <v>320</v>
      </c>
      <c r="H10" s="521"/>
      <c r="J10" s="525" t="s">
        <v>194</v>
      </c>
    </row>
    <row r="11" spans="1:11" ht="22.9" customHeight="1">
      <c r="A11" s="211" t="s">
        <v>163</v>
      </c>
      <c r="B11" s="384">
        <v>262.1105</v>
      </c>
      <c r="C11" s="384">
        <f>B36</f>
        <v>273.91329999999994</v>
      </c>
      <c r="D11" s="384">
        <f>C36</f>
        <v>265.45019999999994</v>
      </c>
      <c r="E11" s="384">
        <f>D36</f>
        <v>262.08809999999994</v>
      </c>
      <c r="F11" s="384">
        <f>E36</f>
        <v>251.30319999999989</v>
      </c>
      <c r="G11" s="384">
        <f>F36</f>
        <v>240.41829999999987</v>
      </c>
      <c r="H11" s="212"/>
      <c r="J11" s="525"/>
    </row>
    <row r="12" spans="1:11" ht="22.9" customHeight="1">
      <c r="A12" s="205" t="s">
        <v>164</v>
      </c>
      <c r="B12" s="385">
        <f>SUM(B13:B20)</f>
        <v>329.40989999999999</v>
      </c>
      <c r="C12" s="385">
        <f t="shared" ref="C12:G12" si="0">SUM(C13:C20)</f>
        <v>324.80340000000001</v>
      </c>
      <c r="D12" s="385">
        <f t="shared" si="0"/>
        <v>329.1044</v>
      </c>
      <c r="E12" s="385">
        <f t="shared" si="0"/>
        <v>321.88159999999999</v>
      </c>
      <c r="F12" s="385">
        <f t="shared" si="0"/>
        <v>321.98160000000001</v>
      </c>
      <c r="G12" s="385">
        <f t="shared" si="0"/>
        <v>322.08160000000004</v>
      </c>
      <c r="H12" s="190"/>
      <c r="J12" s="525" t="s">
        <v>195</v>
      </c>
    </row>
    <row r="13" spans="1:11" ht="22.9" customHeight="1">
      <c r="A13" s="207" t="s">
        <v>165</v>
      </c>
      <c r="B13" s="386">
        <v>27.6374</v>
      </c>
      <c r="C13" s="386">
        <v>27.6874</v>
      </c>
      <c r="D13" s="387">
        <v>27.737400000000001</v>
      </c>
      <c r="E13" s="387">
        <v>27.787400000000002</v>
      </c>
      <c r="F13" s="387">
        <v>27.837399999999999</v>
      </c>
      <c r="G13" s="387">
        <v>27.8874</v>
      </c>
      <c r="H13" s="191"/>
      <c r="J13" s="526"/>
    </row>
    <row r="14" spans="1:11" ht="22.9" customHeight="1">
      <c r="A14" s="207" t="s">
        <v>245</v>
      </c>
      <c r="B14" s="386">
        <v>301.77249999999998</v>
      </c>
      <c r="C14" s="386">
        <v>297.11599999999999</v>
      </c>
      <c r="D14" s="387">
        <v>301.36700000000002</v>
      </c>
      <c r="E14" s="387">
        <v>294.0942</v>
      </c>
      <c r="F14" s="387">
        <v>294.14420000000001</v>
      </c>
      <c r="G14" s="387">
        <v>294.19420000000002</v>
      </c>
      <c r="H14" s="191"/>
      <c r="J14" s="249"/>
    </row>
    <row r="15" spans="1:11" ht="22.9" customHeight="1">
      <c r="A15" s="207" t="s">
        <v>246</v>
      </c>
      <c r="B15" s="386">
        <v>0</v>
      </c>
      <c r="C15" s="386">
        <v>0</v>
      </c>
      <c r="D15" s="387">
        <v>0</v>
      </c>
      <c r="E15" s="387">
        <v>0</v>
      </c>
      <c r="F15" s="387">
        <v>0</v>
      </c>
      <c r="G15" s="387">
        <v>0</v>
      </c>
      <c r="H15" s="191"/>
      <c r="J15" s="525" t="s">
        <v>319</v>
      </c>
    </row>
    <row r="16" spans="1:11" ht="22.9" customHeight="1">
      <c r="A16" s="207" t="s">
        <v>247</v>
      </c>
      <c r="B16" s="386">
        <v>0</v>
      </c>
      <c r="C16" s="386">
        <v>0</v>
      </c>
      <c r="D16" s="387">
        <v>0</v>
      </c>
      <c r="E16" s="387">
        <v>0</v>
      </c>
      <c r="F16" s="387">
        <v>0</v>
      </c>
      <c r="G16" s="387">
        <v>0</v>
      </c>
      <c r="H16" s="191"/>
      <c r="J16" s="526"/>
    </row>
    <row r="17" spans="1:10" ht="22.9" customHeight="1">
      <c r="A17" s="207" t="s">
        <v>248</v>
      </c>
      <c r="B17" s="386">
        <v>0</v>
      </c>
      <c r="C17" s="386">
        <v>0</v>
      </c>
      <c r="D17" s="387">
        <v>0</v>
      </c>
      <c r="E17" s="387">
        <v>0</v>
      </c>
      <c r="F17" s="387">
        <v>0</v>
      </c>
      <c r="G17" s="387">
        <v>0</v>
      </c>
      <c r="H17" s="191"/>
      <c r="J17" s="209" t="s">
        <v>58</v>
      </c>
    </row>
    <row r="18" spans="1:10" ht="22.9" customHeight="1">
      <c r="A18" s="207" t="s">
        <v>249</v>
      </c>
      <c r="B18" s="386">
        <v>0</v>
      </c>
      <c r="C18" s="386">
        <v>0</v>
      </c>
      <c r="D18" s="387">
        <v>0</v>
      </c>
      <c r="E18" s="387">
        <v>0</v>
      </c>
      <c r="F18" s="387">
        <v>0</v>
      </c>
      <c r="G18" s="387">
        <v>0</v>
      </c>
      <c r="H18" s="191"/>
      <c r="J18" s="517" t="s">
        <v>321</v>
      </c>
    </row>
    <row r="19" spans="1:10" ht="22.9" customHeight="1">
      <c r="A19" s="207" t="s">
        <v>250</v>
      </c>
      <c r="B19" s="386">
        <v>0</v>
      </c>
      <c r="C19" s="386">
        <v>0</v>
      </c>
      <c r="D19" s="387">
        <v>0</v>
      </c>
      <c r="E19" s="387">
        <v>0</v>
      </c>
      <c r="F19" s="387">
        <v>0</v>
      </c>
      <c r="G19" s="387">
        <v>0</v>
      </c>
      <c r="H19" s="191"/>
      <c r="J19" s="527"/>
    </row>
    <row r="20" spans="1:10" ht="22.9" customHeight="1">
      <c r="A20" s="213" t="s">
        <v>251</v>
      </c>
      <c r="B20" s="388">
        <v>0</v>
      </c>
      <c r="C20" s="388">
        <v>0</v>
      </c>
      <c r="D20" s="389">
        <v>0</v>
      </c>
      <c r="E20" s="389">
        <v>0</v>
      </c>
      <c r="F20" s="389">
        <v>0</v>
      </c>
      <c r="G20" s="389">
        <v>0</v>
      </c>
      <c r="H20" s="214"/>
      <c r="J20" s="517" t="s">
        <v>322</v>
      </c>
    </row>
    <row r="21" spans="1:10" ht="22.9" customHeight="1">
      <c r="A21" s="215" t="s">
        <v>325</v>
      </c>
      <c r="B21" s="383">
        <f t="shared" ref="B21:G21" si="1">B11+B12</f>
        <v>591.5204</v>
      </c>
      <c r="C21" s="383">
        <f t="shared" si="1"/>
        <v>598.71669999999995</v>
      </c>
      <c r="D21" s="383">
        <f t="shared" si="1"/>
        <v>594.55459999999994</v>
      </c>
      <c r="E21" s="383">
        <f t="shared" si="1"/>
        <v>583.96969999999988</v>
      </c>
      <c r="F21" s="383">
        <f t="shared" si="1"/>
        <v>573.2847999999999</v>
      </c>
      <c r="G21" s="383">
        <f t="shared" si="1"/>
        <v>562.49989999999991</v>
      </c>
      <c r="H21" s="216"/>
      <c r="J21" s="517"/>
    </row>
    <row r="22" spans="1:10" ht="22.9" customHeight="1">
      <c r="A22" s="205" t="s">
        <v>166</v>
      </c>
      <c r="B22" s="385">
        <f t="shared" ref="B22:G22" si="2">SUM(B23:B27)</f>
        <v>0</v>
      </c>
      <c r="C22" s="385">
        <f t="shared" si="2"/>
        <v>1</v>
      </c>
      <c r="D22" s="385">
        <f t="shared" si="2"/>
        <v>0</v>
      </c>
      <c r="E22" s="385">
        <f t="shared" si="2"/>
        <v>0</v>
      </c>
      <c r="F22" s="385">
        <f t="shared" si="2"/>
        <v>0</v>
      </c>
      <c r="G22" s="385">
        <f t="shared" si="2"/>
        <v>0</v>
      </c>
      <c r="H22" s="217"/>
      <c r="J22" s="517"/>
    </row>
    <row r="23" spans="1:10" ht="22.9" customHeight="1">
      <c r="A23" s="208" t="s">
        <v>167</v>
      </c>
      <c r="B23" s="386">
        <v>0</v>
      </c>
      <c r="C23" s="386">
        <v>0</v>
      </c>
      <c r="D23" s="387">
        <v>0</v>
      </c>
      <c r="E23" s="387">
        <v>0</v>
      </c>
      <c r="F23" s="387">
        <v>0</v>
      </c>
      <c r="G23" s="387">
        <v>0</v>
      </c>
      <c r="H23" s="191"/>
      <c r="J23" s="226" t="s">
        <v>199</v>
      </c>
    </row>
    <row r="24" spans="1:10" ht="22.9" customHeight="1">
      <c r="A24" s="208" t="s">
        <v>168</v>
      </c>
      <c r="B24" s="386">
        <v>0</v>
      </c>
      <c r="C24" s="386">
        <v>0</v>
      </c>
      <c r="D24" s="387">
        <v>0</v>
      </c>
      <c r="E24" s="387">
        <v>0</v>
      </c>
      <c r="F24" s="387">
        <v>0</v>
      </c>
      <c r="G24" s="387">
        <v>0</v>
      </c>
      <c r="H24" s="191"/>
      <c r="J24" s="515" t="s">
        <v>204</v>
      </c>
    </row>
    <row r="25" spans="1:10" ht="22.9" customHeight="1">
      <c r="A25" s="208" t="s">
        <v>169</v>
      </c>
      <c r="B25" s="386">
        <v>0</v>
      </c>
      <c r="C25" s="386">
        <v>0</v>
      </c>
      <c r="D25" s="387">
        <v>0</v>
      </c>
      <c r="E25" s="387">
        <v>0</v>
      </c>
      <c r="F25" s="387">
        <v>0</v>
      </c>
      <c r="G25" s="387">
        <v>0</v>
      </c>
      <c r="H25" s="191"/>
      <c r="J25" s="516"/>
    </row>
    <row r="26" spans="1:10" ht="22.9" customHeight="1">
      <c r="A26" s="208" t="s">
        <v>170</v>
      </c>
      <c r="B26" s="386">
        <v>0</v>
      </c>
      <c r="C26" s="386">
        <v>1</v>
      </c>
      <c r="D26" s="387">
        <v>0</v>
      </c>
      <c r="E26" s="387">
        <v>0</v>
      </c>
      <c r="F26" s="387">
        <v>0</v>
      </c>
      <c r="G26" s="387">
        <v>0</v>
      </c>
      <c r="H26" s="192"/>
      <c r="J26" s="226" t="s">
        <v>198</v>
      </c>
    </row>
    <row r="27" spans="1:10" ht="22.9" customHeight="1">
      <c r="A27" s="218" t="s">
        <v>171</v>
      </c>
      <c r="B27" s="388">
        <v>0</v>
      </c>
      <c r="C27" s="388">
        <v>0</v>
      </c>
      <c r="D27" s="389">
        <v>0</v>
      </c>
      <c r="E27" s="389">
        <v>0</v>
      </c>
      <c r="F27" s="389">
        <v>0</v>
      </c>
      <c r="G27" s="389">
        <v>0</v>
      </c>
      <c r="H27" s="219"/>
      <c r="J27" s="226" t="s">
        <v>196</v>
      </c>
    </row>
    <row r="28" spans="1:10" ht="22.9" customHeight="1">
      <c r="A28" s="220" t="s">
        <v>326</v>
      </c>
      <c r="B28" s="382">
        <f t="shared" ref="B28:G28" si="3">B21-B22</f>
        <v>591.5204</v>
      </c>
      <c r="C28" s="382">
        <f t="shared" si="3"/>
        <v>597.71669999999995</v>
      </c>
      <c r="D28" s="382">
        <f t="shared" si="3"/>
        <v>594.55459999999994</v>
      </c>
      <c r="E28" s="382">
        <f t="shared" si="3"/>
        <v>583.96969999999988</v>
      </c>
      <c r="F28" s="382">
        <f t="shared" si="3"/>
        <v>573.2847999999999</v>
      </c>
      <c r="G28" s="382">
        <f t="shared" si="3"/>
        <v>562.49989999999991</v>
      </c>
      <c r="H28" s="221"/>
      <c r="J28" s="226" t="s">
        <v>197</v>
      </c>
    </row>
    <row r="29" spans="1:10" ht="22.9" customHeight="1">
      <c r="A29" s="222" t="s">
        <v>172</v>
      </c>
      <c r="B29" s="383">
        <f>B30+B33</f>
        <v>317.60710000000006</v>
      </c>
      <c r="C29" s="383">
        <f t="shared" ref="C29:G29" si="4">C30+C33</f>
        <v>332.26650000000001</v>
      </c>
      <c r="D29" s="383">
        <f t="shared" si="4"/>
        <v>332.4665</v>
      </c>
      <c r="E29" s="383">
        <f t="shared" si="4"/>
        <v>332.66649999999998</v>
      </c>
      <c r="F29" s="383">
        <f t="shared" si="4"/>
        <v>332.86650000000003</v>
      </c>
      <c r="G29" s="383">
        <f t="shared" si="4"/>
        <v>333.06650000000002</v>
      </c>
      <c r="H29" s="216"/>
      <c r="J29" s="226" t="s">
        <v>200</v>
      </c>
    </row>
    <row r="30" spans="1:10" ht="22.9" customHeight="1">
      <c r="A30" s="261" t="s">
        <v>252</v>
      </c>
      <c r="B30" s="126">
        <f>B31+B32</f>
        <v>55.599500000000006</v>
      </c>
      <c r="C30" s="126">
        <f t="shared" ref="C30:G30" si="5">C31+C32</f>
        <v>55.6995</v>
      </c>
      <c r="D30" s="126">
        <f t="shared" si="5"/>
        <v>55.799499999999995</v>
      </c>
      <c r="E30" s="126">
        <f t="shared" si="5"/>
        <v>55.899500000000003</v>
      </c>
      <c r="F30" s="126">
        <f t="shared" si="5"/>
        <v>55.999499999999998</v>
      </c>
      <c r="G30" s="126">
        <f t="shared" si="5"/>
        <v>56.099500000000006</v>
      </c>
      <c r="H30" s="126"/>
      <c r="J30" s="224" t="s">
        <v>201</v>
      </c>
    </row>
    <row r="31" spans="1:10" ht="24" customHeight="1">
      <c r="A31" s="262" t="s">
        <v>254</v>
      </c>
      <c r="B31" s="358">
        <v>35.752000000000002</v>
      </c>
      <c r="C31" s="358">
        <v>35.802</v>
      </c>
      <c r="D31" s="358">
        <v>35.851999999999997</v>
      </c>
      <c r="E31" s="358">
        <v>35.902000000000001</v>
      </c>
      <c r="F31" s="358">
        <v>35.951999999999998</v>
      </c>
      <c r="G31" s="358">
        <v>36.002000000000002</v>
      </c>
      <c r="H31" s="263"/>
      <c r="J31" s="517" t="s">
        <v>323</v>
      </c>
    </row>
    <row r="32" spans="1:10" ht="23.45" customHeight="1">
      <c r="A32" s="264" t="s">
        <v>255</v>
      </c>
      <c r="B32" s="359">
        <v>19.8475</v>
      </c>
      <c r="C32" s="359">
        <v>19.897500000000001</v>
      </c>
      <c r="D32" s="359">
        <v>19.947500000000002</v>
      </c>
      <c r="E32" s="359">
        <v>19.997499999999999</v>
      </c>
      <c r="F32" s="359">
        <v>20.047499999999999</v>
      </c>
      <c r="G32" s="359">
        <v>20.0975</v>
      </c>
      <c r="H32" s="263"/>
      <c r="J32" s="517"/>
    </row>
    <row r="33" spans="1:10" ht="22.5">
      <c r="A33" s="265" t="s">
        <v>253</v>
      </c>
      <c r="B33" s="360">
        <f>B34+B35</f>
        <v>262.00760000000002</v>
      </c>
      <c r="C33" s="361">
        <f>C34+C35</f>
        <v>276.56700000000001</v>
      </c>
      <c r="D33" s="361">
        <f t="shared" ref="D33:G33" si="6">D34+D35</f>
        <v>276.66699999999997</v>
      </c>
      <c r="E33" s="361">
        <f t="shared" si="6"/>
        <v>276.767</v>
      </c>
      <c r="F33" s="361">
        <f t="shared" si="6"/>
        <v>276.86700000000002</v>
      </c>
      <c r="G33" s="361">
        <f t="shared" si="6"/>
        <v>276.96699999999998</v>
      </c>
      <c r="H33" s="263"/>
      <c r="J33" s="517"/>
    </row>
    <row r="34" spans="1:10" ht="22.5">
      <c r="A34" s="262" t="s">
        <v>256</v>
      </c>
      <c r="B34" s="360">
        <v>230.65940000000001</v>
      </c>
      <c r="C34" s="360">
        <v>245.1688</v>
      </c>
      <c r="D34" s="360">
        <v>245.21879999999999</v>
      </c>
      <c r="E34" s="360">
        <v>245.2688</v>
      </c>
      <c r="F34" s="360">
        <v>245.31880000000001</v>
      </c>
      <c r="G34" s="360">
        <v>245.36879999999999</v>
      </c>
      <c r="H34" s="263"/>
      <c r="J34" s="517"/>
    </row>
    <row r="35" spans="1:10">
      <c r="A35" s="266" t="s">
        <v>257</v>
      </c>
      <c r="B35" s="129">
        <v>31.348199999999999</v>
      </c>
      <c r="C35" s="129">
        <v>31.398199999999999</v>
      </c>
      <c r="D35" s="129">
        <v>31.4482</v>
      </c>
      <c r="E35" s="129">
        <v>31.498200000000001</v>
      </c>
      <c r="F35" s="129">
        <v>31.548200000000001</v>
      </c>
      <c r="G35" s="129">
        <v>31.598199999999999</v>
      </c>
      <c r="H35" s="129"/>
      <c r="J35" s="224" t="s">
        <v>202</v>
      </c>
    </row>
    <row r="36" spans="1:10" ht="23.25">
      <c r="A36" s="222" t="s">
        <v>173</v>
      </c>
      <c r="B36" s="383">
        <f t="shared" ref="B36:G36" si="7">B28-B29</f>
        <v>273.91329999999994</v>
      </c>
      <c r="C36" s="383">
        <f t="shared" si="7"/>
        <v>265.45019999999994</v>
      </c>
      <c r="D36" s="383">
        <f t="shared" si="7"/>
        <v>262.08809999999994</v>
      </c>
      <c r="E36" s="383">
        <f t="shared" si="7"/>
        <v>251.30319999999989</v>
      </c>
      <c r="F36" s="383">
        <f t="shared" si="7"/>
        <v>240.41829999999987</v>
      </c>
      <c r="G36" s="383">
        <f t="shared" si="7"/>
        <v>229.43339999999989</v>
      </c>
      <c r="H36" s="223"/>
      <c r="J36" s="517" t="s">
        <v>324</v>
      </c>
    </row>
    <row r="37" spans="1:10" ht="21" customHeight="1">
      <c r="J37" s="517"/>
    </row>
    <row r="38" spans="1:10">
      <c r="J38" s="224" t="s">
        <v>203</v>
      </c>
    </row>
  </sheetData>
  <mergeCells count="14">
    <mergeCell ref="A1:H1"/>
    <mergeCell ref="A4:H4"/>
    <mergeCell ref="J24:J25"/>
    <mergeCell ref="J31:J34"/>
    <mergeCell ref="J36:J37"/>
    <mergeCell ref="A9:A10"/>
    <mergeCell ref="B9:B10"/>
    <mergeCell ref="C9:G9"/>
    <mergeCell ref="H9:H10"/>
    <mergeCell ref="J10:J11"/>
    <mergeCell ref="J12:J13"/>
    <mergeCell ref="J15:J16"/>
    <mergeCell ref="J18:J19"/>
    <mergeCell ref="J20:J22"/>
  </mergeCells>
  <phoneticPr fontId="0" type="noConversion"/>
  <printOptions horizontalCentered="1"/>
  <pageMargins left="0.39370078740157483" right="0.25" top="0.39370078740157483" bottom="0.19" header="0.27559055118110237" footer="0.16"/>
  <pageSetup paperSize="9" scale="66" orientation="portrait" r:id="rId1"/>
  <headerFooter alignWithMargins="0"/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FF00"/>
  </sheetPr>
  <dimension ref="A1:K34"/>
  <sheetViews>
    <sheetView view="pageBreakPreview" zoomScaleNormal="90" zoomScaleSheetLayoutView="100" zoomScalePageLayoutView="65" workbookViewId="0">
      <selection activeCell="K1" sqref="K1:K30"/>
    </sheetView>
  </sheetViews>
  <sheetFormatPr defaultColWidth="9.1640625" defaultRowHeight="18.75"/>
  <cols>
    <col min="1" max="1" width="6.6640625" style="2" customWidth="1"/>
    <col min="2" max="2" width="37.6640625" style="2" customWidth="1"/>
    <col min="3" max="3" width="9.83203125" style="2" customWidth="1"/>
    <col min="4" max="4" width="14.1640625" style="2" customWidth="1"/>
    <col min="5" max="5" width="6.6640625" style="2" customWidth="1"/>
    <col min="6" max="6" width="37.6640625" style="2" customWidth="1"/>
    <col min="7" max="7" width="9.1640625" style="2" customWidth="1"/>
    <col min="8" max="8" width="16.5" style="2" customWidth="1"/>
    <col min="9" max="9" width="23.1640625" style="2" customWidth="1"/>
    <col min="10" max="10" width="19.6640625" style="2" customWidth="1"/>
    <col min="11" max="11" width="5.1640625" style="2" bestFit="1" customWidth="1"/>
    <col min="12" max="16384" width="9.1640625" style="2"/>
  </cols>
  <sheetData>
    <row r="1" spans="1:11" ht="23.25">
      <c r="A1" s="43"/>
      <c r="B1" s="38"/>
      <c r="C1" s="43"/>
      <c r="D1" s="43"/>
      <c r="E1" s="43"/>
      <c r="F1" s="38"/>
      <c r="G1" s="43"/>
      <c r="H1" s="43"/>
      <c r="I1" s="43"/>
      <c r="J1" s="200" t="s">
        <v>157</v>
      </c>
      <c r="K1" s="503" t="s">
        <v>587</v>
      </c>
    </row>
    <row r="2" spans="1:11" s="43" customFormat="1" ht="29.25" customHeight="1">
      <c r="A2" s="27" t="s">
        <v>370</v>
      </c>
      <c r="B2" s="27"/>
      <c r="C2" s="27"/>
      <c r="D2" s="27"/>
      <c r="E2" s="27"/>
      <c r="F2" s="27"/>
      <c r="G2" s="27"/>
      <c r="H2" s="27"/>
      <c r="I2" s="27"/>
      <c r="J2" s="27"/>
      <c r="K2" s="503"/>
    </row>
    <row r="3" spans="1:11" s="1" customFormat="1" ht="23.25">
      <c r="A3" s="27"/>
      <c r="B3" s="27"/>
      <c r="C3" s="27"/>
      <c r="D3" s="27"/>
      <c r="E3" s="27"/>
      <c r="F3" s="27"/>
      <c r="G3" s="27"/>
      <c r="H3" s="27"/>
      <c r="I3" s="27"/>
      <c r="J3" s="27"/>
      <c r="K3" s="503"/>
    </row>
    <row r="4" spans="1:11" s="1" customFormat="1" ht="23.25">
      <c r="A4" s="22" t="s">
        <v>518</v>
      </c>
      <c r="B4" s="28"/>
      <c r="C4" s="28"/>
      <c r="D4" s="28"/>
      <c r="E4" s="22"/>
      <c r="F4" s="28"/>
      <c r="G4" s="28"/>
      <c r="H4" s="28"/>
      <c r="I4" s="28"/>
      <c r="J4" s="28"/>
      <c r="K4" s="503"/>
    </row>
    <row r="5" spans="1:11" s="29" customFormat="1" ht="23.25" customHeight="1">
      <c r="A5" s="22" t="s">
        <v>389</v>
      </c>
      <c r="B5" s="9"/>
      <c r="C5" s="9"/>
      <c r="D5" s="9"/>
      <c r="E5" s="22"/>
      <c r="F5" s="9"/>
      <c r="G5" s="9"/>
      <c r="H5" s="9"/>
      <c r="I5" s="9"/>
      <c r="J5" s="9"/>
      <c r="K5" s="503"/>
    </row>
    <row r="6" spans="1:11" s="18" customFormat="1" ht="23.25" customHeight="1">
      <c r="A6" s="29"/>
      <c r="B6" s="29"/>
      <c r="C6" s="29"/>
      <c r="D6" s="29"/>
      <c r="E6" s="29"/>
      <c r="F6" s="29"/>
      <c r="G6" s="29"/>
      <c r="H6" s="29"/>
      <c r="I6" s="29"/>
      <c r="J6" s="30" t="s">
        <v>61</v>
      </c>
      <c r="K6" s="503"/>
    </row>
    <row r="7" spans="1:11" s="29" customFormat="1" ht="19.5">
      <c r="A7" s="31" t="s">
        <v>30</v>
      </c>
      <c r="B7" s="31"/>
      <c r="C7" s="31"/>
      <c r="D7" s="31"/>
      <c r="E7" s="528" t="s">
        <v>33</v>
      </c>
      <c r="F7" s="529"/>
      <c r="G7" s="529"/>
      <c r="H7" s="530"/>
      <c r="I7" s="242"/>
      <c r="J7" s="32"/>
      <c r="K7" s="503"/>
    </row>
    <row r="8" spans="1:11" s="33" customFormat="1" ht="19.5">
      <c r="A8" s="34" t="s">
        <v>24</v>
      </c>
      <c r="B8" s="34" t="s">
        <v>34</v>
      </c>
      <c r="C8" s="34" t="s">
        <v>31</v>
      </c>
      <c r="D8" s="34" t="s">
        <v>32</v>
      </c>
      <c r="E8" s="34" t="s">
        <v>24</v>
      </c>
      <c r="F8" s="34" t="s">
        <v>34</v>
      </c>
      <c r="G8" s="34" t="s">
        <v>31</v>
      </c>
      <c r="H8" s="34" t="s">
        <v>32</v>
      </c>
      <c r="I8" s="34" t="s">
        <v>209</v>
      </c>
      <c r="J8" s="34" t="s">
        <v>29</v>
      </c>
      <c r="K8" s="503"/>
    </row>
    <row r="9" spans="1:11" s="33" customFormat="1" ht="19.5">
      <c r="A9" s="34" t="s">
        <v>26</v>
      </c>
      <c r="B9" s="34"/>
      <c r="C9" s="34"/>
      <c r="D9" s="34"/>
      <c r="E9" s="34" t="s">
        <v>26</v>
      </c>
      <c r="F9" s="34"/>
      <c r="G9" s="34"/>
      <c r="H9" s="34"/>
      <c r="I9" s="34"/>
      <c r="J9" s="34"/>
      <c r="K9" s="503"/>
    </row>
    <row r="10" spans="1:11" s="33" customFormat="1" ht="19.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503"/>
    </row>
    <row r="11" spans="1:11" s="36" customFormat="1" ht="12.7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503"/>
    </row>
    <row r="12" spans="1:11" s="38" customFormat="1" ht="18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503"/>
    </row>
    <row r="13" spans="1:11" s="38" customFormat="1" ht="18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503"/>
    </row>
    <row r="14" spans="1:11" s="38" customFormat="1" ht="18" customHeight="1" thickBo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503"/>
    </row>
    <row r="15" spans="1:11" s="38" customFormat="1" ht="18" customHeight="1">
      <c r="A15" s="37"/>
      <c r="B15" s="37"/>
      <c r="C15" s="37"/>
      <c r="D15" s="37"/>
      <c r="E15" s="37"/>
      <c r="F15" s="504" t="s">
        <v>525</v>
      </c>
      <c r="G15" s="505"/>
      <c r="H15" s="506"/>
      <c r="I15" s="37"/>
      <c r="J15" s="37"/>
      <c r="K15" s="503"/>
    </row>
    <row r="16" spans="1:11" s="38" customFormat="1" ht="18" customHeight="1" thickBot="1">
      <c r="A16" s="37"/>
      <c r="B16" s="37"/>
      <c r="C16" s="37"/>
      <c r="D16" s="37"/>
      <c r="E16" s="37"/>
      <c r="F16" s="507"/>
      <c r="G16" s="508"/>
      <c r="H16" s="509"/>
      <c r="I16" s="37"/>
      <c r="J16" s="37"/>
      <c r="K16" s="503"/>
    </row>
    <row r="17" spans="1:11" s="38" customFormat="1" ht="18" customHeight="1">
      <c r="A17" s="39"/>
      <c r="B17" s="37"/>
      <c r="C17" s="37"/>
      <c r="D17" s="37"/>
      <c r="E17" s="39"/>
      <c r="F17" s="37"/>
      <c r="G17" s="37"/>
      <c r="H17" s="37"/>
      <c r="I17" s="37"/>
      <c r="J17" s="37"/>
      <c r="K17" s="503"/>
    </row>
    <row r="18" spans="1:11" s="38" customFormat="1" ht="1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503"/>
    </row>
    <row r="19" spans="1:11" s="38" customFormat="1" ht="18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503"/>
    </row>
    <row r="20" spans="1:11" s="38" customFormat="1" ht="18" customHeight="1">
      <c r="A20" s="39"/>
      <c r="B20" s="37"/>
      <c r="C20" s="37"/>
      <c r="D20" s="37"/>
      <c r="E20" s="39"/>
      <c r="F20" s="37"/>
      <c r="G20" s="37"/>
      <c r="H20" s="37"/>
      <c r="I20" s="37"/>
      <c r="J20" s="37"/>
      <c r="K20" s="503"/>
    </row>
    <row r="21" spans="1:11" s="38" customFormat="1" ht="18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503"/>
    </row>
    <row r="22" spans="1:11" s="38" customFormat="1" ht="18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503"/>
    </row>
    <row r="23" spans="1:11" s="38" customFormat="1" ht="18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503"/>
    </row>
    <row r="24" spans="1:11" s="38" customForma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503"/>
    </row>
    <row r="25" spans="1:11" s="41" customForma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503"/>
    </row>
    <row r="26" spans="1:11" s="38" customFormat="1" ht="21">
      <c r="A26" s="44" t="s">
        <v>207</v>
      </c>
      <c r="B26" s="43"/>
      <c r="C26" s="43"/>
      <c r="D26" s="43"/>
      <c r="E26" s="43"/>
      <c r="F26" s="44"/>
      <c r="G26" s="43"/>
      <c r="H26" s="43"/>
      <c r="I26" s="43"/>
      <c r="J26" s="45"/>
      <c r="K26" s="503"/>
    </row>
    <row r="27" spans="1:11" s="43" customFormat="1">
      <c r="A27" s="243" t="s">
        <v>208</v>
      </c>
      <c r="B27" s="2"/>
      <c r="C27" s="2"/>
      <c r="D27" s="2"/>
      <c r="E27" s="2"/>
      <c r="F27" s="2"/>
      <c r="G27" s="2"/>
      <c r="H27" s="2"/>
      <c r="I27" s="2"/>
      <c r="J27" s="2"/>
      <c r="K27" s="503"/>
    </row>
    <row r="28" spans="1:11" ht="21">
      <c r="A28" s="243" t="s">
        <v>223</v>
      </c>
      <c r="B28" s="43"/>
      <c r="C28" s="43"/>
      <c r="D28" s="43"/>
      <c r="E28" s="43"/>
      <c r="F28" s="43"/>
      <c r="G28" s="43"/>
      <c r="H28" s="43"/>
      <c r="I28" s="43"/>
      <c r="J28" s="45"/>
      <c r="K28" s="503"/>
    </row>
    <row r="29" spans="1:11" s="43" customFormat="1" ht="23.25">
      <c r="A29" s="243" t="s">
        <v>130</v>
      </c>
      <c r="B29" s="38"/>
      <c r="F29" s="38"/>
      <c r="J29" s="46"/>
      <c r="K29" s="503"/>
    </row>
    <row r="30" spans="1:11" s="43" customFormat="1" ht="18.600000000000001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503"/>
    </row>
    <row r="31" spans="1:11" s="38" customFormat="1"/>
    <row r="32" spans="1:11" s="38" customFormat="1"/>
    <row r="33" spans="1:10" s="38" customFormat="1"/>
    <row r="34" spans="1:10" s="38" customFormat="1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mergeCells count="3">
    <mergeCell ref="E7:H7"/>
    <mergeCell ref="F15:H16"/>
    <mergeCell ref="K1:K30"/>
  </mergeCells>
  <phoneticPr fontId="0" type="noConversion"/>
  <printOptions horizontalCentered="1"/>
  <pageMargins left="0.47244094488188981" right="0.23" top="0.51181102362204722" bottom="0.49" header="0.15748031496062992" footer="0.15748031496062992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8"/>
  <sheetViews>
    <sheetView view="pageBreakPreview" zoomScale="120" zoomScaleNormal="90" zoomScaleSheetLayoutView="120" workbookViewId="0">
      <selection activeCell="K1" sqref="K1:K29"/>
    </sheetView>
  </sheetViews>
  <sheetFormatPr defaultColWidth="9.1640625" defaultRowHeight="18.75"/>
  <cols>
    <col min="1" max="1" width="6.6640625" style="2" customWidth="1"/>
    <col min="2" max="2" width="37.6640625" style="2" customWidth="1"/>
    <col min="3" max="3" width="9.83203125" style="2" customWidth="1"/>
    <col min="4" max="4" width="14.1640625" style="2" customWidth="1"/>
    <col min="5" max="5" width="6.6640625" style="2" customWidth="1"/>
    <col min="6" max="6" width="37.6640625" style="2" customWidth="1"/>
    <col min="7" max="7" width="9.1640625" style="2" customWidth="1"/>
    <col min="8" max="8" width="16.5" style="2" customWidth="1"/>
    <col min="9" max="10" width="23.1640625" style="2" customWidth="1"/>
    <col min="11" max="11" width="5.1640625" style="2" bestFit="1" customWidth="1"/>
    <col min="12" max="16384" width="9.1640625" style="2"/>
  </cols>
  <sheetData>
    <row r="1" spans="1:11" s="43" customFormat="1" ht="29.25" customHeight="1">
      <c r="B1" s="38"/>
      <c r="F1" s="38"/>
      <c r="J1" s="200" t="s">
        <v>159</v>
      </c>
      <c r="K1" s="531" t="s">
        <v>588</v>
      </c>
    </row>
    <row r="2" spans="1:11" s="1" customFormat="1" ht="23.25">
      <c r="A2" s="27" t="s">
        <v>377</v>
      </c>
      <c r="B2" s="27"/>
      <c r="C2" s="27"/>
      <c r="D2" s="27"/>
      <c r="E2" s="27"/>
      <c r="F2" s="27"/>
      <c r="G2" s="27"/>
      <c r="H2" s="27"/>
      <c r="I2" s="27"/>
      <c r="J2" s="27"/>
      <c r="K2" s="531"/>
    </row>
    <row r="3" spans="1:11" s="1" customFormat="1" ht="23.25">
      <c r="A3" s="27"/>
      <c r="B3" s="27"/>
      <c r="C3" s="27"/>
      <c r="D3" s="27"/>
      <c r="E3" s="27"/>
      <c r="F3" s="27"/>
      <c r="G3" s="27"/>
      <c r="H3" s="27"/>
      <c r="I3" s="27"/>
      <c r="J3" s="27"/>
      <c r="K3" s="531"/>
    </row>
    <row r="4" spans="1:11" s="29" customFormat="1" ht="23.25" customHeight="1">
      <c r="A4" s="22" t="s">
        <v>518</v>
      </c>
      <c r="B4" s="28"/>
      <c r="C4" s="28"/>
      <c r="D4" s="28"/>
      <c r="E4" s="22"/>
      <c r="F4" s="28"/>
      <c r="G4" s="28"/>
      <c r="H4" s="28"/>
      <c r="I4" s="28"/>
      <c r="J4" s="28"/>
      <c r="K4" s="531"/>
    </row>
    <row r="5" spans="1:11" s="18" customFormat="1" ht="23.25" customHeight="1">
      <c r="A5" s="22" t="s">
        <v>389</v>
      </c>
      <c r="B5" s="9"/>
      <c r="C5" s="9"/>
      <c r="D5" s="9"/>
      <c r="E5" s="22"/>
      <c r="F5" s="9"/>
      <c r="G5" s="9"/>
      <c r="H5" s="9"/>
      <c r="I5" s="9"/>
      <c r="J5" s="9"/>
      <c r="K5" s="531"/>
    </row>
    <row r="6" spans="1:11" s="29" customFormat="1">
      <c r="J6" s="30" t="s">
        <v>61</v>
      </c>
      <c r="K6" s="531"/>
    </row>
    <row r="7" spans="1:11" s="33" customFormat="1" ht="19.5">
      <c r="A7" s="31" t="s">
        <v>30</v>
      </c>
      <c r="B7" s="31"/>
      <c r="C7" s="31"/>
      <c r="D7" s="31"/>
      <c r="E7" s="528" t="s">
        <v>33</v>
      </c>
      <c r="F7" s="529"/>
      <c r="G7" s="529"/>
      <c r="H7" s="530"/>
      <c r="I7" s="242"/>
      <c r="J7" s="32"/>
      <c r="K7" s="531"/>
    </row>
    <row r="8" spans="1:11" s="33" customFormat="1" ht="19.5">
      <c r="A8" s="34" t="s">
        <v>24</v>
      </c>
      <c r="B8" s="34" t="s">
        <v>34</v>
      </c>
      <c r="C8" s="34" t="s">
        <v>31</v>
      </c>
      <c r="D8" s="34" t="s">
        <v>32</v>
      </c>
      <c r="E8" s="34" t="s">
        <v>24</v>
      </c>
      <c r="F8" s="34" t="s">
        <v>34</v>
      </c>
      <c r="G8" s="34" t="s">
        <v>31</v>
      </c>
      <c r="H8" s="34" t="s">
        <v>32</v>
      </c>
      <c r="I8" s="34" t="s">
        <v>209</v>
      </c>
      <c r="J8" s="34" t="s">
        <v>29</v>
      </c>
      <c r="K8" s="531"/>
    </row>
    <row r="9" spans="1:11" s="33" customFormat="1" ht="19.5">
      <c r="A9" s="34" t="s">
        <v>26</v>
      </c>
      <c r="B9" s="34"/>
      <c r="C9" s="34"/>
      <c r="D9" s="34"/>
      <c r="E9" s="34" t="s">
        <v>26</v>
      </c>
      <c r="F9" s="34"/>
      <c r="G9" s="34"/>
      <c r="H9" s="34"/>
      <c r="I9" s="34"/>
      <c r="J9" s="34"/>
      <c r="K9" s="531"/>
    </row>
    <row r="10" spans="1:11" s="36" customFormat="1" ht="12.7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531"/>
    </row>
    <row r="11" spans="1:11" s="38" customFormat="1" ht="18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531"/>
    </row>
    <row r="12" spans="1:11" s="38" customFormat="1" ht="18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531"/>
    </row>
    <row r="13" spans="1:11" s="38" customFormat="1" ht="18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531"/>
    </row>
    <row r="14" spans="1:11" s="38" customFormat="1" ht="18" customHeight="1" thickBo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531"/>
    </row>
    <row r="15" spans="1:11" s="38" customFormat="1" ht="18" customHeight="1">
      <c r="A15" s="37"/>
      <c r="B15" s="37"/>
      <c r="C15" s="37"/>
      <c r="D15" s="37"/>
      <c r="E15" s="37"/>
      <c r="F15" s="504" t="s">
        <v>525</v>
      </c>
      <c r="G15" s="505"/>
      <c r="H15" s="506"/>
      <c r="I15" s="37"/>
      <c r="J15" s="37"/>
      <c r="K15" s="531"/>
    </row>
    <row r="16" spans="1:11" s="38" customFormat="1" ht="18" customHeight="1" thickBot="1">
      <c r="A16" s="37"/>
      <c r="B16" s="37"/>
      <c r="C16" s="37"/>
      <c r="D16" s="37"/>
      <c r="E16" s="37"/>
      <c r="F16" s="507"/>
      <c r="G16" s="508"/>
      <c r="H16" s="509"/>
      <c r="I16" s="37"/>
      <c r="J16" s="37"/>
      <c r="K16" s="531"/>
    </row>
    <row r="17" spans="1:11" s="38" customFormat="1" ht="18" customHeight="1">
      <c r="A17" s="39"/>
      <c r="B17" s="37"/>
      <c r="C17" s="37"/>
      <c r="D17" s="37"/>
      <c r="E17" s="39"/>
      <c r="F17" s="37"/>
      <c r="G17" s="37"/>
      <c r="H17" s="37"/>
      <c r="I17" s="37"/>
      <c r="J17" s="37"/>
      <c r="K17" s="531"/>
    </row>
    <row r="18" spans="1:11" s="38" customFormat="1" ht="1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531"/>
    </row>
    <row r="19" spans="1:11" s="38" customFormat="1" ht="18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531"/>
    </row>
    <row r="20" spans="1:11" s="38" customFormat="1" ht="18" customHeight="1">
      <c r="A20" s="39"/>
      <c r="B20" s="37"/>
      <c r="C20" s="37"/>
      <c r="D20" s="37"/>
      <c r="E20" s="39"/>
      <c r="F20" s="37"/>
      <c r="G20" s="37"/>
      <c r="H20" s="37"/>
      <c r="I20" s="37"/>
      <c r="J20" s="37"/>
      <c r="K20" s="531"/>
    </row>
    <row r="21" spans="1:11" s="38" customFormat="1" ht="18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531"/>
    </row>
    <row r="22" spans="1:11" s="38" customFormat="1" ht="18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531"/>
    </row>
    <row r="23" spans="1:11" s="38" customForma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531"/>
    </row>
    <row r="24" spans="1:11" s="41" customFormat="1" ht="15.7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531"/>
    </row>
    <row r="25" spans="1:11" s="38" customForma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531"/>
    </row>
    <row r="26" spans="1:11" s="43" customFormat="1" ht="21">
      <c r="A26" s="44" t="s">
        <v>207</v>
      </c>
      <c r="B26" s="44"/>
      <c r="F26" s="44"/>
      <c r="J26" s="45"/>
      <c r="K26" s="531"/>
    </row>
    <row r="27" spans="1:11" s="43" customFormat="1">
      <c r="A27" s="243" t="s">
        <v>208</v>
      </c>
      <c r="K27" s="531"/>
    </row>
    <row r="28" spans="1:11" s="38" customFormat="1" ht="23.25">
      <c r="A28" s="243" t="s">
        <v>318</v>
      </c>
      <c r="J28" s="46"/>
      <c r="K28" s="531"/>
    </row>
    <row r="29" spans="1:11" s="38" customFormat="1">
      <c r="A29" s="243" t="s">
        <v>130</v>
      </c>
      <c r="K29" s="531"/>
    </row>
    <row r="30" spans="1:11" s="38" customFormat="1"/>
    <row r="31" spans="1:11" s="38" customFormat="1"/>
    <row r="32" spans="1:11" s="38" customFormat="1"/>
    <row r="33" s="38" customFormat="1"/>
    <row r="34" s="38" customFormat="1"/>
    <row r="35" s="38" customFormat="1"/>
    <row r="36" s="38" customFormat="1"/>
    <row r="37" s="38" customFormat="1"/>
    <row r="38" s="38" customFormat="1"/>
    <row r="39" s="38" customFormat="1"/>
    <row r="40" s="38" customFormat="1"/>
    <row r="41" s="38" customFormat="1"/>
    <row r="42" s="38" customFormat="1"/>
    <row r="43" s="38" customFormat="1"/>
    <row r="44" s="38" customFormat="1"/>
    <row r="45" s="38" customFormat="1"/>
    <row r="46" s="38" customFormat="1"/>
    <row r="47" s="38" customFormat="1"/>
    <row r="48" s="38" customFormat="1"/>
    <row r="49" s="38" customFormat="1"/>
    <row r="50" s="38" customFormat="1"/>
    <row r="51" s="38" customFormat="1"/>
    <row r="52" s="38" customFormat="1"/>
    <row r="53" s="38" customFormat="1"/>
    <row r="54" s="38" customFormat="1"/>
    <row r="55" s="38" customFormat="1"/>
    <row r="56" s="38" customFormat="1"/>
    <row r="57" s="38" customFormat="1"/>
    <row r="58" s="38" customFormat="1"/>
    <row r="59" s="38" customFormat="1"/>
    <row r="60" s="38" customFormat="1"/>
    <row r="61" s="38" customFormat="1"/>
    <row r="62" s="38" customFormat="1"/>
    <row r="63" s="38" customFormat="1"/>
    <row r="64" s="38" customFormat="1"/>
    <row r="65" s="38" customFormat="1"/>
    <row r="66" s="38" customFormat="1"/>
    <row r="67" s="38" customFormat="1"/>
    <row r="68" s="38" customFormat="1"/>
    <row r="69" s="38" customFormat="1"/>
    <row r="70" s="38" customFormat="1"/>
    <row r="71" s="38" customFormat="1"/>
    <row r="72" s="38" customFormat="1"/>
    <row r="73" s="38" customFormat="1"/>
    <row r="74" s="38" customFormat="1"/>
    <row r="75" s="38" customFormat="1"/>
    <row r="76" s="38" customFormat="1"/>
    <row r="77" s="38" customFormat="1"/>
    <row r="78" s="38" customFormat="1"/>
  </sheetData>
  <mergeCells count="3">
    <mergeCell ref="E7:H7"/>
    <mergeCell ref="F15:H16"/>
    <mergeCell ref="K1:K29"/>
  </mergeCells>
  <printOptions horizontalCentered="1"/>
  <pageMargins left="0.47244094488188981" right="0.31496062992125984" top="0.51181102362204722" bottom="0.45" header="0.15748031496062992" footer="0.15748031496062992"/>
  <pageSetup paperSize="9" scale="8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4" zoomScale="150" zoomScaleNormal="92" zoomScaleSheetLayoutView="150" workbookViewId="0">
      <selection activeCell="E4" sqref="E4"/>
    </sheetView>
  </sheetViews>
  <sheetFormatPr defaultColWidth="10.5" defaultRowHeight="18.75"/>
  <cols>
    <col min="1" max="1" width="29.83203125" style="89" customWidth="1"/>
    <col min="2" max="6" width="18" style="99" customWidth="1"/>
    <col min="7" max="8" width="18" style="89" customWidth="1"/>
    <col min="9" max="9" width="5.1640625" style="89" bestFit="1" customWidth="1"/>
    <col min="10" max="16384" width="10.5" style="89"/>
  </cols>
  <sheetData>
    <row r="1" spans="1:9" ht="23.25">
      <c r="H1" s="227" t="s">
        <v>160</v>
      </c>
      <c r="I1" s="532" t="s">
        <v>589</v>
      </c>
    </row>
    <row r="2" spans="1:9" ht="23.25">
      <c r="A2" s="539" t="s">
        <v>378</v>
      </c>
      <c r="B2" s="539"/>
      <c r="C2" s="539"/>
      <c r="D2" s="539"/>
      <c r="E2" s="539"/>
      <c r="F2" s="539"/>
      <c r="G2" s="539"/>
      <c r="H2" s="539"/>
      <c r="I2" s="532"/>
    </row>
    <row r="3" spans="1:9" ht="21">
      <c r="A3" s="22" t="s">
        <v>518</v>
      </c>
      <c r="B3" s="89"/>
      <c r="C3" s="89"/>
      <c r="D3" s="89"/>
      <c r="E3" s="89"/>
      <c r="F3" s="89"/>
      <c r="I3" s="532"/>
    </row>
    <row r="4" spans="1:9" ht="21">
      <c r="A4" s="22" t="s">
        <v>389</v>
      </c>
      <c r="B4" s="89"/>
      <c r="C4" s="89"/>
      <c r="D4" s="89"/>
      <c r="E4" s="89"/>
      <c r="F4" s="89"/>
      <c r="I4" s="532"/>
    </row>
    <row r="5" spans="1:9">
      <c r="A5" s="90"/>
      <c r="B5" s="91"/>
      <c r="C5" s="91"/>
      <c r="D5" s="91"/>
      <c r="E5" s="91"/>
      <c r="F5" s="91"/>
      <c r="G5" s="540" t="s">
        <v>61</v>
      </c>
      <c r="H5" s="540"/>
      <c r="I5" s="532"/>
    </row>
    <row r="6" spans="1:9">
      <c r="A6" s="541" t="s">
        <v>35</v>
      </c>
      <c r="B6" s="544" t="s">
        <v>379</v>
      </c>
      <c r="C6" s="545"/>
      <c r="D6" s="545"/>
      <c r="E6" s="545"/>
      <c r="F6" s="545"/>
      <c r="G6" s="546" t="s">
        <v>258</v>
      </c>
      <c r="H6" s="547"/>
      <c r="I6" s="532"/>
    </row>
    <row r="7" spans="1:9" ht="21" customHeight="1">
      <c r="A7" s="542"/>
      <c r="B7" s="533" t="s">
        <v>104</v>
      </c>
      <c r="C7" s="537" t="s">
        <v>2</v>
      </c>
      <c r="D7" s="537" t="s">
        <v>4</v>
      </c>
      <c r="E7" s="533" t="s">
        <v>380</v>
      </c>
      <c r="F7" s="535" t="s">
        <v>106</v>
      </c>
      <c r="G7" s="537" t="s">
        <v>3</v>
      </c>
      <c r="H7" s="537" t="s">
        <v>4</v>
      </c>
      <c r="I7" s="532"/>
    </row>
    <row r="8" spans="1:9" ht="18.75" customHeight="1">
      <c r="A8" s="542"/>
      <c r="B8" s="534"/>
      <c r="C8" s="538"/>
      <c r="D8" s="538"/>
      <c r="E8" s="534"/>
      <c r="F8" s="536"/>
      <c r="G8" s="538"/>
      <c r="H8" s="538"/>
      <c r="I8" s="532"/>
    </row>
    <row r="9" spans="1:9" ht="24" customHeight="1">
      <c r="A9" s="543"/>
      <c r="B9" s="103" t="s">
        <v>91</v>
      </c>
      <c r="C9" s="92" t="s">
        <v>5</v>
      </c>
      <c r="D9" s="92" t="s">
        <v>6</v>
      </c>
      <c r="E9" s="92" t="s">
        <v>7</v>
      </c>
      <c r="F9" s="92" t="s">
        <v>8</v>
      </c>
      <c r="G9" s="92" t="s">
        <v>9</v>
      </c>
      <c r="H9" s="103" t="s">
        <v>105</v>
      </c>
      <c r="I9" s="532"/>
    </row>
    <row r="10" spans="1:9" ht="20.100000000000001" customHeight="1">
      <c r="A10" s="93" t="s">
        <v>20</v>
      </c>
      <c r="B10" s="94">
        <f>B14</f>
        <v>182.83879999999999</v>
      </c>
      <c r="C10" s="415">
        <f>C14</f>
        <v>182.83879999999999</v>
      </c>
      <c r="D10" s="96">
        <f>D14</f>
        <v>0</v>
      </c>
      <c r="E10" s="94">
        <f>E14</f>
        <v>117.257496</v>
      </c>
      <c r="F10" s="414">
        <f>F14</f>
        <v>64.131626328766117</v>
      </c>
      <c r="G10" s="94">
        <v>0</v>
      </c>
      <c r="H10" s="94">
        <v>0</v>
      </c>
      <c r="I10" s="532"/>
    </row>
    <row r="11" spans="1:9" ht="20.100000000000001" customHeight="1">
      <c r="A11" s="95" t="s">
        <v>10</v>
      </c>
      <c r="B11" s="96">
        <v>0</v>
      </c>
      <c r="C11" s="96">
        <v>0</v>
      </c>
      <c r="D11" s="96">
        <v>0</v>
      </c>
      <c r="E11" s="96">
        <v>0</v>
      </c>
      <c r="F11" s="96">
        <v>0</v>
      </c>
      <c r="G11" s="96">
        <v>0</v>
      </c>
      <c r="H11" s="96">
        <v>0</v>
      </c>
      <c r="I11" s="532"/>
    </row>
    <row r="12" spans="1:9" ht="19.899999999999999" customHeight="1">
      <c r="A12" s="98" t="s">
        <v>11</v>
      </c>
      <c r="B12" s="96">
        <v>0</v>
      </c>
      <c r="C12" s="96">
        <v>0</v>
      </c>
      <c r="D12" s="96">
        <v>0</v>
      </c>
      <c r="E12" s="96">
        <v>0</v>
      </c>
      <c r="F12" s="96">
        <v>0</v>
      </c>
      <c r="G12" s="96">
        <v>0</v>
      </c>
      <c r="H12" s="96">
        <v>0</v>
      </c>
      <c r="I12" s="532"/>
    </row>
    <row r="13" spans="1:9" ht="19.899999999999999" customHeight="1">
      <c r="A13" s="98" t="s">
        <v>12</v>
      </c>
      <c r="B13" s="96">
        <v>0</v>
      </c>
      <c r="C13" s="96">
        <v>0</v>
      </c>
      <c r="D13" s="96">
        <v>0</v>
      </c>
      <c r="E13" s="96">
        <v>0</v>
      </c>
      <c r="F13" s="96">
        <v>0</v>
      </c>
      <c r="G13" s="96">
        <v>0</v>
      </c>
      <c r="H13" s="96">
        <v>0</v>
      </c>
      <c r="I13" s="532"/>
    </row>
    <row r="14" spans="1:9" ht="19.899999999999999" customHeight="1">
      <c r="A14" s="98" t="s">
        <v>13</v>
      </c>
      <c r="B14" s="96">
        <v>182.83879999999999</v>
      </c>
      <c r="C14" s="96">
        <v>182.83879999999999</v>
      </c>
      <c r="D14" s="96">
        <v>0</v>
      </c>
      <c r="E14" s="96">
        <v>117.257496</v>
      </c>
      <c r="F14" s="413">
        <f>E14*100/C14</f>
        <v>64.131626328766117</v>
      </c>
      <c r="G14" s="97">
        <v>0</v>
      </c>
      <c r="H14" s="97">
        <v>0</v>
      </c>
      <c r="I14" s="532"/>
    </row>
    <row r="15" spans="1:9" ht="19.899999999999999" customHeight="1">
      <c r="A15" s="98" t="s">
        <v>14</v>
      </c>
      <c r="B15" s="96">
        <v>0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532"/>
    </row>
    <row r="16" spans="1:9" ht="19.899999999999999" customHeight="1">
      <c r="A16" s="111" t="s">
        <v>50</v>
      </c>
      <c r="I16" s="532"/>
    </row>
    <row r="17" spans="1:10" ht="23.25">
      <c r="A17" s="244" t="s">
        <v>381</v>
      </c>
      <c r="H17" s="46"/>
      <c r="I17" s="532"/>
    </row>
    <row r="18" spans="1:10">
      <c r="A18" s="244" t="s">
        <v>115</v>
      </c>
      <c r="I18" s="532"/>
    </row>
    <row r="19" spans="1:10">
      <c r="A19" s="244" t="s">
        <v>107</v>
      </c>
      <c r="I19" s="532"/>
    </row>
    <row r="20" spans="1:10" s="99" customFormat="1">
      <c r="A20" s="244" t="s">
        <v>382</v>
      </c>
      <c r="G20" s="89"/>
      <c r="H20" s="89"/>
      <c r="I20" s="532"/>
      <c r="J20" s="89"/>
    </row>
    <row r="21" spans="1:10" s="99" customFormat="1">
      <c r="A21" s="244" t="s">
        <v>108</v>
      </c>
      <c r="G21" s="89"/>
      <c r="H21" s="89"/>
      <c r="I21" s="532"/>
      <c r="J21" s="89"/>
    </row>
    <row r="22" spans="1:10" s="99" customFormat="1">
      <c r="A22" s="244" t="s">
        <v>383</v>
      </c>
      <c r="G22" s="89"/>
      <c r="H22" s="89"/>
      <c r="I22" s="532"/>
      <c r="J22" s="89"/>
    </row>
    <row r="23" spans="1:10" s="99" customFormat="1">
      <c r="A23" s="244" t="s">
        <v>384</v>
      </c>
      <c r="G23" s="89"/>
      <c r="H23" s="89"/>
      <c r="I23" s="532"/>
      <c r="J23" s="89"/>
    </row>
    <row r="24" spans="1:10" s="99" customFormat="1">
      <c r="A24" s="110"/>
      <c r="G24" s="110"/>
      <c r="H24" s="110"/>
      <c r="I24" s="532"/>
      <c r="J24" s="89"/>
    </row>
    <row r="25" spans="1:10" s="110" customFormat="1">
      <c r="A25" s="89"/>
      <c r="B25" s="99"/>
      <c r="C25" s="99"/>
      <c r="D25" s="99"/>
      <c r="E25" s="99"/>
      <c r="F25" s="99"/>
      <c r="G25" s="89"/>
      <c r="H25" s="89"/>
    </row>
  </sheetData>
  <mergeCells count="13">
    <mergeCell ref="I1:I24"/>
    <mergeCell ref="E7:E8"/>
    <mergeCell ref="F7:F8"/>
    <mergeCell ref="G7:G8"/>
    <mergeCell ref="H7:H8"/>
    <mergeCell ref="A2:H2"/>
    <mergeCell ref="G5:H5"/>
    <mergeCell ref="A6:A9"/>
    <mergeCell ref="B6:F6"/>
    <mergeCell ref="G6:H6"/>
    <mergeCell ref="B7:B8"/>
    <mergeCell ref="C7:C8"/>
    <mergeCell ref="D7:D8"/>
  </mergeCells>
  <printOptions horizontalCentered="1"/>
  <pageMargins left="0.47" right="0.31496062992125984" top="0.94" bottom="0.73" header="0.59055118110236227" footer="0.41"/>
  <pageSetup paperSize="9" orientation="landscape" r:id="rId1"/>
  <headerFooter alignWithMargins="0"/>
  <ignoredErrors>
    <ignoredError sqref="B9:H9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zoomScale="90" zoomScaleNormal="95" zoomScaleSheetLayoutView="90" workbookViewId="0">
      <selection activeCell="H1" sqref="H1:H33"/>
    </sheetView>
  </sheetViews>
  <sheetFormatPr defaultColWidth="9.1640625" defaultRowHeight="15.75"/>
  <cols>
    <col min="1" max="1" width="54.33203125" style="117" customWidth="1"/>
    <col min="2" max="5" width="13.1640625" style="117" customWidth="1"/>
    <col min="6" max="6" width="18" style="117" customWidth="1"/>
    <col min="7" max="7" width="60.1640625" style="117" customWidth="1"/>
    <col min="8" max="8" width="4.5" style="117" bestFit="1" customWidth="1"/>
    <col min="9" max="16384" width="9.1640625" style="117"/>
  </cols>
  <sheetData>
    <row r="1" spans="1:8" ht="21">
      <c r="G1" s="278" t="s">
        <v>161</v>
      </c>
      <c r="H1" s="548" t="s">
        <v>590</v>
      </c>
    </row>
    <row r="2" spans="1:8" ht="47.45" customHeight="1">
      <c r="A2" s="559" t="s">
        <v>289</v>
      </c>
      <c r="B2" s="559"/>
      <c r="C2" s="559"/>
      <c r="D2" s="559"/>
      <c r="E2" s="559"/>
      <c r="F2" s="559"/>
      <c r="G2" s="559"/>
      <c r="H2" s="548"/>
    </row>
    <row r="3" spans="1:8" s="119" customFormat="1" ht="18.75">
      <c r="A3" s="118" t="s">
        <v>518</v>
      </c>
      <c r="B3" s="118"/>
      <c r="C3" s="118"/>
      <c r="D3" s="118"/>
      <c r="H3" s="548"/>
    </row>
    <row r="4" spans="1:8" s="119" customFormat="1" ht="18.75">
      <c r="A4" s="118" t="s">
        <v>389</v>
      </c>
      <c r="H4" s="548"/>
    </row>
    <row r="5" spans="1:8">
      <c r="G5" s="112" t="s">
        <v>280</v>
      </c>
      <c r="H5" s="548"/>
    </row>
    <row r="6" spans="1:8" s="250" customFormat="1" ht="17.25" customHeight="1">
      <c r="A6" s="558" t="s">
        <v>279</v>
      </c>
      <c r="B6" s="561" t="s">
        <v>258</v>
      </c>
      <c r="C6" s="562"/>
      <c r="D6" s="561" t="s">
        <v>379</v>
      </c>
      <c r="E6" s="562"/>
      <c r="F6" s="553" t="s">
        <v>385</v>
      </c>
      <c r="G6" s="558" t="s">
        <v>117</v>
      </c>
      <c r="H6" s="548"/>
    </row>
    <row r="7" spans="1:8" s="250" customFormat="1" ht="8.4499999999999993" customHeight="1">
      <c r="A7" s="560"/>
      <c r="B7" s="556" t="s">
        <v>102</v>
      </c>
      <c r="C7" s="556" t="s">
        <v>101</v>
      </c>
      <c r="D7" s="556" t="s">
        <v>102</v>
      </c>
      <c r="E7" s="558" t="s">
        <v>118</v>
      </c>
      <c r="F7" s="554"/>
      <c r="G7" s="560"/>
      <c r="H7" s="548"/>
    </row>
    <row r="8" spans="1:8" s="250" customFormat="1" ht="10.9" customHeight="1">
      <c r="A8" s="560"/>
      <c r="B8" s="557"/>
      <c r="C8" s="557"/>
      <c r="D8" s="557"/>
      <c r="E8" s="557"/>
      <c r="F8" s="554"/>
      <c r="G8" s="560"/>
      <c r="H8" s="548"/>
    </row>
    <row r="9" spans="1:8" s="250" customFormat="1" ht="10.15" customHeight="1">
      <c r="A9" s="560"/>
      <c r="B9" s="557"/>
      <c r="C9" s="557"/>
      <c r="D9" s="557"/>
      <c r="E9" s="557"/>
      <c r="F9" s="555"/>
      <c r="G9" s="560"/>
      <c r="H9" s="548"/>
    </row>
    <row r="10" spans="1:8" s="267" customFormat="1" ht="17.25" customHeight="1">
      <c r="A10" s="273" t="s">
        <v>259</v>
      </c>
      <c r="B10" s="274"/>
      <c r="C10" s="274"/>
      <c r="D10" s="274"/>
      <c r="E10" s="274"/>
      <c r="F10" s="274"/>
      <c r="G10" s="274"/>
      <c r="H10" s="548"/>
    </row>
    <row r="11" spans="1:8" s="269" customFormat="1" ht="17.25" customHeight="1">
      <c r="A11" s="272" t="s">
        <v>260</v>
      </c>
      <c r="B11" s="122"/>
      <c r="C11" s="122"/>
      <c r="D11" s="122"/>
      <c r="E11" s="122"/>
      <c r="F11" s="122"/>
      <c r="G11" s="124" t="s">
        <v>42</v>
      </c>
      <c r="H11" s="548"/>
    </row>
    <row r="12" spans="1:8" ht="17.25" customHeight="1">
      <c r="A12" s="268" t="s">
        <v>266</v>
      </c>
      <c r="B12" s="113"/>
      <c r="C12" s="113"/>
      <c r="D12" s="113"/>
      <c r="E12" s="114"/>
      <c r="F12" s="121"/>
      <c r="G12" s="115" t="s">
        <v>92</v>
      </c>
      <c r="H12" s="548"/>
    </row>
    <row r="13" spans="1:8" ht="17.25" customHeight="1">
      <c r="A13" s="268" t="s">
        <v>267</v>
      </c>
      <c r="B13" s="113"/>
      <c r="C13" s="113"/>
      <c r="D13" s="113"/>
      <c r="E13" s="121"/>
      <c r="F13" s="121"/>
      <c r="G13" s="114"/>
      <c r="H13" s="548"/>
    </row>
    <row r="14" spans="1:8" s="267" customFormat="1" ht="17.25" customHeight="1">
      <c r="A14" s="273" t="s">
        <v>261</v>
      </c>
      <c r="B14" s="274"/>
      <c r="C14" s="274"/>
      <c r="D14" s="274"/>
      <c r="E14" s="274"/>
      <c r="F14" s="274"/>
      <c r="G14" s="274"/>
      <c r="H14" s="548"/>
    </row>
    <row r="15" spans="1:8" ht="15.75" customHeight="1">
      <c r="A15" s="272" t="s">
        <v>263</v>
      </c>
      <c r="B15" s="549" t="s">
        <v>525</v>
      </c>
      <c r="C15" s="549"/>
      <c r="D15" s="549"/>
      <c r="E15" s="549"/>
      <c r="F15" s="550"/>
      <c r="G15" s="124" t="s">
        <v>42</v>
      </c>
      <c r="H15" s="548"/>
    </row>
    <row r="16" spans="1:8" ht="15.75" customHeight="1">
      <c r="A16" s="268" t="s">
        <v>264</v>
      </c>
      <c r="B16" s="549"/>
      <c r="C16" s="549"/>
      <c r="D16" s="549"/>
      <c r="E16" s="549"/>
      <c r="F16" s="550"/>
      <c r="G16" s="115" t="s">
        <v>93</v>
      </c>
      <c r="H16" s="548"/>
    </row>
    <row r="17" spans="1:8" ht="16.5" customHeight="1">
      <c r="A17" s="123" t="s">
        <v>265</v>
      </c>
      <c r="B17" s="551"/>
      <c r="C17" s="551"/>
      <c r="D17" s="551"/>
      <c r="E17" s="551"/>
      <c r="F17" s="552"/>
      <c r="G17" s="115" t="s">
        <v>92</v>
      </c>
      <c r="H17" s="548"/>
    </row>
    <row r="18" spans="1:8" s="267" customFormat="1" ht="17.25" customHeight="1">
      <c r="A18" s="273" t="s">
        <v>262</v>
      </c>
      <c r="B18" s="274"/>
      <c r="C18" s="274"/>
      <c r="D18" s="274"/>
      <c r="E18" s="274"/>
      <c r="F18" s="274"/>
      <c r="G18" s="274"/>
      <c r="H18" s="548"/>
    </row>
    <row r="19" spans="1:8">
      <c r="A19" s="272" t="s">
        <v>260</v>
      </c>
      <c r="B19" s="120"/>
      <c r="C19" s="120"/>
      <c r="D19" s="120"/>
      <c r="E19" s="120"/>
      <c r="F19" s="120"/>
      <c r="G19" s="124" t="s">
        <v>42</v>
      </c>
      <c r="H19" s="548"/>
    </row>
    <row r="20" spans="1:8">
      <c r="A20" s="268" t="s">
        <v>271</v>
      </c>
      <c r="B20" s="114"/>
      <c r="C20" s="114"/>
      <c r="D20" s="114"/>
      <c r="E20" s="114"/>
      <c r="F20" s="114"/>
      <c r="G20" s="115" t="s">
        <v>92</v>
      </c>
      <c r="H20" s="548"/>
    </row>
    <row r="21" spans="1:8">
      <c r="A21" s="268" t="s">
        <v>268</v>
      </c>
      <c r="B21" s="114"/>
      <c r="C21" s="114"/>
      <c r="D21" s="114"/>
      <c r="E21" s="114"/>
      <c r="F21" s="114"/>
      <c r="G21" s="114"/>
      <c r="H21" s="548"/>
    </row>
    <row r="22" spans="1:8">
      <c r="A22" s="268" t="s">
        <v>269</v>
      </c>
      <c r="B22" s="114"/>
      <c r="C22" s="114"/>
      <c r="D22" s="114"/>
      <c r="E22" s="114"/>
      <c r="F22" s="114"/>
      <c r="G22" s="114"/>
      <c r="H22" s="548"/>
    </row>
    <row r="23" spans="1:8">
      <c r="A23" s="268" t="s">
        <v>270</v>
      </c>
      <c r="B23" s="114"/>
      <c r="C23" s="114"/>
      <c r="D23" s="114"/>
      <c r="E23" s="114"/>
      <c r="F23" s="114"/>
      <c r="G23" s="114"/>
      <c r="H23" s="548"/>
    </row>
    <row r="24" spans="1:8" s="267" customFormat="1" ht="17.25" customHeight="1">
      <c r="A24" s="273" t="s">
        <v>272</v>
      </c>
      <c r="B24" s="274"/>
      <c r="C24" s="274"/>
      <c r="D24" s="274"/>
      <c r="E24" s="274"/>
      <c r="F24" s="274"/>
      <c r="G24" s="274"/>
      <c r="H24" s="548"/>
    </row>
    <row r="25" spans="1:8">
      <c r="A25" s="272" t="s">
        <v>260</v>
      </c>
      <c r="B25" s="120"/>
      <c r="C25" s="120"/>
      <c r="D25" s="120"/>
      <c r="E25" s="120"/>
      <c r="F25" s="120"/>
      <c r="G25" s="124" t="s">
        <v>42</v>
      </c>
      <c r="H25" s="548"/>
    </row>
    <row r="26" spans="1:8">
      <c r="A26" s="271" t="s">
        <v>273</v>
      </c>
      <c r="B26" s="114"/>
      <c r="C26" s="114"/>
      <c r="D26" s="114"/>
      <c r="E26" s="114"/>
      <c r="F26" s="114"/>
      <c r="G26" s="115" t="s">
        <v>93</v>
      </c>
      <c r="H26" s="548"/>
    </row>
    <row r="27" spans="1:8">
      <c r="A27" s="268" t="s">
        <v>274</v>
      </c>
      <c r="B27" s="114"/>
      <c r="C27" s="114"/>
      <c r="D27" s="114"/>
      <c r="E27" s="114"/>
      <c r="F27" s="114"/>
      <c r="G27" s="115" t="s">
        <v>92</v>
      </c>
      <c r="H27" s="548"/>
    </row>
    <row r="28" spans="1:8">
      <c r="A28" s="268" t="s">
        <v>275</v>
      </c>
      <c r="B28" s="114"/>
      <c r="C28" s="114"/>
      <c r="D28" s="114"/>
      <c r="E28" s="114"/>
      <c r="F28" s="114"/>
      <c r="G28" s="114"/>
      <c r="H28" s="548"/>
    </row>
    <row r="29" spans="1:8">
      <c r="A29" s="268" t="s">
        <v>283</v>
      </c>
      <c r="B29" s="114"/>
      <c r="C29" s="114"/>
      <c r="D29" s="114"/>
      <c r="E29" s="114"/>
      <c r="F29" s="114"/>
      <c r="G29" s="114"/>
      <c r="H29" s="548"/>
    </row>
    <row r="30" spans="1:8">
      <c r="A30" s="270" t="s">
        <v>276</v>
      </c>
      <c r="B30" s="116"/>
      <c r="C30" s="116"/>
      <c r="D30" s="116"/>
      <c r="E30" s="116"/>
      <c r="F30" s="116"/>
      <c r="G30" s="116"/>
      <c r="H30" s="548"/>
    </row>
    <row r="31" spans="1:8">
      <c r="A31" s="153" t="s">
        <v>50</v>
      </c>
      <c r="C31" s="125"/>
      <c r="D31" s="125"/>
      <c r="H31" s="548"/>
    </row>
    <row r="32" spans="1:8">
      <c r="A32" s="245" t="s">
        <v>277</v>
      </c>
      <c r="H32" s="548"/>
    </row>
    <row r="33" spans="1:8">
      <c r="A33" s="245" t="s">
        <v>278</v>
      </c>
      <c r="H33" s="548"/>
    </row>
    <row r="34" spans="1:8" ht="7.15" customHeight="1"/>
  </sheetData>
  <mergeCells count="12">
    <mergeCell ref="H1:H33"/>
    <mergeCell ref="B15:F17"/>
    <mergeCell ref="F6:F9"/>
    <mergeCell ref="D7:D9"/>
    <mergeCell ref="E7:E9"/>
    <mergeCell ref="A2:G2"/>
    <mergeCell ref="A6:A9"/>
    <mergeCell ref="B6:C6"/>
    <mergeCell ref="D6:E6"/>
    <mergeCell ref="G6:G9"/>
    <mergeCell ref="B7:B9"/>
    <mergeCell ref="C7:C9"/>
  </mergeCells>
  <printOptions horizontalCentered="1"/>
  <pageMargins left="0.23622047244094491" right="0" top="0.94488188976377963" bottom="0.31496062992125984" header="0.19685039370078741" footer="0.15748031496062992"/>
  <pageSetup paperSize="9" scale="9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Normal="100" zoomScaleSheetLayoutView="100" workbookViewId="0">
      <selection sqref="A1:G1"/>
    </sheetView>
  </sheetViews>
  <sheetFormatPr defaultColWidth="9.1640625" defaultRowHeight="21"/>
  <cols>
    <col min="1" max="1" width="6.1640625" style="8" customWidth="1"/>
    <col min="2" max="7" width="16.83203125" style="8" customWidth="1"/>
    <col min="8" max="16384" width="9.1640625" style="8"/>
  </cols>
  <sheetData>
    <row r="1" spans="1:7" ht="23.25">
      <c r="A1" s="458" t="s">
        <v>591</v>
      </c>
      <c r="B1" s="458"/>
      <c r="C1" s="458"/>
      <c r="D1" s="458"/>
      <c r="E1" s="458"/>
      <c r="F1" s="458"/>
      <c r="G1" s="458"/>
    </row>
    <row r="2" spans="1:7" ht="23.25">
      <c r="A2" s="86"/>
      <c r="B2" s="86"/>
      <c r="C2" s="86"/>
      <c r="D2" s="86"/>
      <c r="E2" s="86"/>
      <c r="F2" s="86"/>
      <c r="G2" s="86"/>
    </row>
    <row r="3" spans="1:7" ht="33.75">
      <c r="A3" s="132" t="s">
        <v>386</v>
      </c>
    </row>
    <row r="4" spans="1:7" ht="33.75">
      <c r="A4" s="132" t="s">
        <v>387</v>
      </c>
    </row>
    <row r="5" spans="1:7" ht="33.75">
      <c r="A5" s="12" t="s">
        <v>388</v>
      </c>
    </row>
    <row r="6" spans="1:7" ht="33.75">
      <c r="A6" s="12"/>
    </row>
    <row r="10" spans="1:7" ht="36">
      <c r="D10" s="563" t="s">
        <v>534</v>
      </c>
      <c r="E10" s="563"/>
    </row>
  </sheetData>
  <mergeCells count="2">
    <mergeCell ref="D10:E10"/>
    <mergeCell ref="A1:G1"/>
  </mergeCells>
  <pageMargins left="0.93" right="0.75" top="1" bottom="0.43" header="0.5" footer="0.43"/>
  <pageSetup paperSize="9" scale="92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150" zoomScaleNormal="95" zoomScaleSheetLayoutView="150" workbookViewId="0">
      <selection sqref="A1:G1"/>
    </sheetView>
  </sheetViews>
  <sheetFormatPr defaultColWidth="9.1640625" defaultRowHeight="21"/>
  <cols>
    <col min="1" max="1" width="6.1640625" style="428" customWidth="1"/>
    <col min="2" max="6" width="16.83203125" style="428" customWidth="1"/>
    <col min="7" max="7" width="9.83203125" style="428" customWidth="1"/>
    <col min="8" max="16384" width="9.1640625" style="428"/>
  </cols>
  <sheetData>
    <row r="1" spans="1:7" s="426" customFormat="1" ht="27.95" customHeight="1">
      <c r="A1" s="565" t="s">
        <v>631</v>
      </c>
      <c r="B1" s="565"/>
      <c r="C1" s="565"/>
      <c r="D1" s="565"/>
      <c r="E1" s="565"/>
      <c r="F1" s="565"/>
      <c r="G1" s="565"/>
    </row>
    <row r="2" spans="1:7" s="426" customFormat="1" ht="26.25">
      <c r="A2" s="566"/>
      <c r="B2" s="567"/>
      <c r="C2" s="567"/>
      <c r="D2" s="567"/>
      <c r="E2" s="567"/>
      <c r="F2" s="567"/>
      <c r="G2" s="567"/>
    </row>
    <row r="3" spans="1:7" s="426" customFormat="1" ht="26.25">
      <c r="A3" s="567"/>
      <c r="B3" s="567"/>
      <c r="C3" s="567"/>
      <c r="D3" s="567"/>
      <c r="E3" s="567"/>
      <c r="F3" s="567"/>
      <c r="G3" s="567"/>
    </row>
    <row r="4" spans="1:7" s="426" customFormat="1" ht="26.25">
      <c r="A4" s="568"/>
      <c r="B4" s="568"/>
      <c r="C4" s="568"/>
      <c r="D4" s="568"/>
      <c r="E4" s="568"/>
      <c r="F4" s="568"/>
      <c r="G4" s="568"/>
    </row>
    <row r="5" spans="1:7" s="426" customFormat="1" ht="26.25">
      <c r="A5" s="427"/>
    </row>
    <row r="6" spans="1:7" s="426" customFormat="1" ht="26.25">
      <c r="A6" s="427"/>
    </row>
    <row r="7" spans="1:7" s="426" customFormat="1" ht="26.25"/>
    <row r="8" spans="1:7" ht="26.25">
      <c r="A8" s="569"/>
      <c r="B8" s="569"/>
      <c r="C8" s="569"/>
      <c r="D8" s="569"/>
      <c r="E8" s="569"/>
      <c r="F8" s="569"/>
      <c r="G8" s="569"/>
    </row>
    <row r="9" spans="1:7" ht="36">
      <c r="A9" s="564" t="s">
        <v>606</v>
      </c>
      <c r="B9" s="564"/>
      <c r="C9" s="564"/>
      <c r="D9" s="564"/>
      <c r="E9" s="564"/>
      <c r="F9" s="564"/>
      <c r="G9" s="564"/>
    </row>
    <row r="12" spans="1:7" ht="26.25">
      <c r="F12" s="429"/>
    </row>
  </sheetData>
  <mergeCells count="6">
    <mergeCell ref="A9:G9"/>
    <mergeCell ref="A1:G1"/>
    <mergeCell ref="A2:G2"/>
    <mergeCell ref="A3:G3"/>
    <mergeCell ref="A4:G4"/>
    <mergeCell ref="A8:G8"/>
  </mergeCells>
  <printOptions horizontalCentered="1"/>
  <pageMargins left="0.23622047244094491" right="0" top="0.86614173228346458" bottom="0.62992125984251968" header="0.19685039370078741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="150" zoomScaleNormal="95" zoomScaleSheetLayoutView="150" workbookViewId="0">
      <selection sqref="A1:G1"/>
    </sheetView>
  </sheetViews>
  <sheetFormatPr defaultColWidth="9.1640625" defaultRowHeight="21"/>
  <cols>
    <col min="1" max="1" width="6.1640625" style="428" customWidth="1"/>
    <col min="2" max="6" width="16.83203125" style="428" customWidth="1"/>
    <col min="7" max="7" width="12.83203125" style="428" customWidth="1"/>
    <col min="8" max="16384" width="9.1640625" style="428"/>
  </cols>
  <sheetData>
    <row r="1" spans="1:7" s="426" customFormat="1" ht="27.95" customHeight="1">
      <c r="A1" s="565" t="s">
        <v>632</v>
      </c>
      <c r="B1" s="565"/>
      <c r="C1" s="565"/>
      <c r="D1" s="565"/>
      <c r="E1" s="565"/>
      <c r="F1" s="565"/>
      <c r="G1" s="565"/>
    </row>
    <row r="2" spans="1:7" s="426" customFormat="1" ht="27.95" customHeight="1">
      <c r="A2" s="445"/>
      <c r="B2" s="445"/>
      <c r="C2" s="445"/>
      <c r="D2" s="445"/>
      <c r="E2" s="445"/>
      <c r="F2" s="445"/>
      <c r="G2" s="445"/>
    </row>
    <row r="3" spans="1:7" s="426" customFormat="1" ht="26.25">
      <c r="A3" s="566" t="s">
        <v>607</v>
      </c>
      <c r="B3" s="567"/>
      <c r="C3" s="567"/>
      <c r="D3" s="567"/>
      <c r="E3" s="567"/>
      <c r="F3" s="567"/>
      <c r="G3" s="567"/>
    </row>
    <row r="4" spans="1:7" s="426" customFormat="1" ht="26.25">
      <c r="A4" s="567" t="s">
        <v>639</v>
      </c>
      <c r="B4" s="567"/>
      <c r="C4" s="567"/>
      <c r="D4" s="567"/>
      <c r="E4" s="567"/>
      <c r="F4" s="567"/>
      <c r="G4" s="567"/>
    </row>
    <row r="5" spans="1:7" s="426" customFormat="1" ht="26.25">
      <c r="A5" s="568"/>
      <c r="B5" s="568"/>
      <c r="C5" s="568"/>
      <c r="D5" s="568"/>
      <c r="E5" s="568"/>
      <c r="F5" s="568"/>
      <c r="G5" s="568"/>
    </row>
    <row r="6" spans="1:7" s="426" customFormat="1" ht="26.25">
      <c r="A6" s="427"/>
    </row>
    <row r="7" spans="1:7" s="426" customFormat="1" ht="26.25">
      <c r="A7" s="427"/>
    </row>
    <row r="8" spans="1:7" s="426" customFormat="1" ht="26.25"/>
    <row r="9" spans="1:7" ht="26.25">
      <c r="A9" s="569" t="s">
        <v>534</v>
      </c>
      <c r="B9" s="569"/>
      <c r="C9" s="569"/>
      <c r="D9" s="569"/>
      <c r="E9" s="569"/>
      <c r="F9" s="569"/>
      <c r="G9" s="569"/>
    </row>
    <row r="10" spans="1:7" ht="26.25">
      <c r="A10" s="430"/>
      <c r="B10" s="430"/>
      <c r="C10" s="430"/>
      <c r="D10" s="430"/>
      <c r="E10" s="430"/>
      <c r="F10" s="430"/>
      <c r="G10" s="430"/>
    </row>
    <row r="13" spans="1:7" ht="26.25">
      <c r="F13" s="429"/>
    </row>
  </sheetData>
  <mergeCells count="5">
    <mergeCell ref="A1:G1"/>
    <mergeCell ref="A3:G3"/>
    <mergeCell ref="A4:G4"/>
    <mergeCell ref="A5:G5"/>
    <mergeCell ref="A9:G9"/>
  </mergeCells>
  <printOptions horizontalCentered="1"/>
  <pageMargins left="0.23622047244094491" right="0" top="0.86614173228346458" bottom="0.62992125984251968" header="0.19685039370078741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="150" zoomScaleNormal="95" zoomScaleSheetLayoutView="150" workbookViewId="0">
      <selection sqref="A1:G1"/>
    </sheetView>
  </sheetViews>
  <sheetFormatPr defaultColWidth="9.1640625" defaultRowHeight="21"/>
  <cols>
    <col min="1" max="1" width="6.1640625" style="428" customWidth="1"/>
    <col min="2" max="6" width="16.83203125" style="428" customWidth="1"/>
    <col min="7" max="7" width="9.83203125" style="428" customWidth="1"/>
    <col min="8" max="16384" width="9.1640625" style="428"/>
  </cols>
  <sheetData>
    <row r="1" spans="1:7" s="426" customFormat="1" ht="27.95" customHeight="1">
      <c r="A1" s="565" t="s">
        <v>633</v>
      </c>
      <c r="B1" s="565"/>
      <c r="C1" s="565"/>
      <c r="D1" s="565"/>
      <c r="E1" s="565"/>
      <c r="F1" s="565"/>
      <c r="G1" s="565"/>
    </row>
    <row r="2" spans="1:7" s="426" customFormat="1" ht="27.95" customHeight="1">
      <c r="A2" s="445"/>
      <c r="B2" s="445"/>
      <c r="C2" s="445"/>
      <c r="D2" s="445"/>
      <c r="E2" s="445"/>
      <c r="F2" s="445"/>
      <c r="G2" s="445"/>
    </row>
    <row r="3" spans="1:7" s="426" customFormat="1" ht="26.25">
      <c r="A3" s="566" t="s">
        <v>640</v>
      </c>
      <c r="B3" s="567"/>
      <c r="C3" s="567"/>
      <c r="D3" s="567"/>
      <c r="E3" s="567"/>
      <c r="F3" s="567"/>
      <c r="G3" s="567"/>
    </row>
    <row r="4" spans="1:7" s="426" customFormat="1" ht="26.25">
      <c r="A4" s="567" t="s">
        <v>641</v>
      </c>
      <c r="B4" s="567"/>
      <c r="C4" s="567"/>
      <c r="D4" s="567"/>
      <c r="E4" s="567"/>
      <c r="F4" s="567"/>
      <c r="G4" s="567"/>
    </row>
    <row r="5" spans="1:7" s="426" customFormat="1" ht="26.25">
      <c r="A5" s="568"/>
      <c r="B5" s="568"/>
      <c r="C5" s="568"/>
      <c r="D5" s="568"/>
      <c r="E5" s="568"/>
      <c r="F5" s="568"/>
      <c r="G5" s="568"/>
    </row>
    <row r="6" spans="1:7" s="426" customFormat="1" ht="26.25">
      <c r="A6" s="427"/>
    </row>
    <row r="7" spans="1:7" s="426" customFormat="1" ht="26.25">
      <c r="A7" s="427"/>
    </row>
    <row r="8" spans="1:7" s="426" customFormat="1" ht="26.25"/>
    <row r="9" spans="1:7" ht="26.25">
      <c r="A9" s="569" t="s">
        <v>534</v>
      </c>
      <c r="B9" s="569"/>
      <c r="C9" s="569"/>
      <c r="D9" s="569"/>
      <c r="E9" s="569"/>
      <c r="F9" s="569"/>
      <c r="G9" s="569"/>
    </row>
    <row r="10" spans="1:7" ht="26.25">
      <c r="A10" s="430"/>
      <c r="B10" s="430"/>
      <c r="C10" s="430"/>
      <c r="D10" s="430"/>
      <c r="E10" s="430"/>
      <c r="F10" s="430"/>
      <c r="G10" s="430"/>
    </row>
    <row r="13" spans="1:7" ht="26.25">
      <c r="F13" s="429"/>
    </row>
  </sheetData>
  <mergeCells count="5">
    <mergeCell ref="A1:G1"/>
    <mergeCell ref="A3:G3"/>
    <mergeCell ref="A4:G4"/>
    <mergeCell ref="A5:G5"/>
    <mergeCell ref="A9:G9"/>
  </mergeCells>
  <printOptions horizontalCentered="1"/>
  <pageMargins left="0.23622047244094491" right="0" top="0.86614173228346458" bottom="0.62992125984251968" header="0.19685039370078741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="150" zoomScaleNormal="95" zoomScaleSheetLayoutView="150" workbookViewId="0">
      <selection sqref="A1:G1"/>
    </sheetView>
  </sheetViews>
  <sheetFormatPr defaultColWidth="9.1640625" defaultRowHeight="21"/>
  <cols>
    <col min="1" max="1" width="6.1640625" style="428" customWidth="1"/>
    <col min="2" max="6" width="16.83203125" style="428" customWidth="1"/>
    <col min="7" max="7" width="9.83203125" style="428" customWidth="1"/>
    <col min="8" max="16384" width="9.1640625" style="428"/>
  </cols>
  <sheetData>
    <row r="1" spans="1:7" s="426" customFormat="1" ht="27.95" customHeight="1">
      <c r="A1" s="565" t="s">
        <v>634</v>
      </c>
      <c r="B1" s="565"/>
      <c r="C1" s="565"/>
      <c r="D1" s="565"/>
      <c r="E1" s="565"/>
      <c r="F1" s="565"/>
      <c r="G1" s="565"/>
    </row>
    <row r="2" spans="1:7" s="426" customFormat="1" ht="27.95" customHeight="1">
      <c r="A2" s="445"/>
      <c r="B2" s="445"/>
      <c r="C2" s="445"/>
      <c r="D2" s="445"/>
      <c r="E2" s="445"/>
      <c r="F2" s="445"/>
      <c r="G2" s="445"/>
    </row>
    <row r="3" spans="1:7" s="426" customFormat="1" ht="26.25">
      <c r="A3" s="566" t="s">
        <v>608</v>
      </c>
      <c r="B3" s="567"/>
      <c r="C3" s="567"/>
      <c r="D3" s="567"/>
      <c r="E3" s="567"/>
      <c r="F3" s="567"/>
      <c r="G3" s="567"/>
    </row>
    <row r="4" spans="1:7" s="426" customFormat="1" ht="26.25">
      <c r="A4" s="567" t="s">
        <v>642</v>
      </c>
      <c r="B4" s="567"/>
      <c r="C4" s="567"/>
      <c r="D4" s="567"/>
      <c r="E4" s="567"/>
      <c r="F4" s="567"/>
      <c r="G4" s="567"/>
    </row>
    <row r="5" spans="1:7" s="426" customFormat="1" ht="26.25">
      <c r="A5" s="568"/>
      <c r="B5" s="568"/>
      <c r="C5" s="568"/>
      <c r="D5" s="568"/>
      <c r="E5" s="568"/>
      <c r="F5" s="568"/>
      <c r="G5" s="568"/>
    </row>
    <row r="6" spans="1:7" s="426" customFormat="1" ht="26.25">
      <c r="A6" s="427"/>
    </row>
    <row r="7" spans="1:7" s="426" customFormat="1" ht="26.25">
      <c r="A7" s="427"/>
    </row>
    <row r="8" spans="1:7" s="426" customFormat="1" ht="26.25"/>
    <row r="9" spans="1:7" ht="26.25">
      <c r="A9" s="569" t="s">
        <v>534</v>
      </c>
      <c r="B9" s="569"/>
      <c r="C9" s="569"/>
      <c r="D9" s="569"/>
      <c r="E9" s="569"/>
      <c r="F9" s="569"/>
      <c r="G9" s="569"/>
    </row>
    <row r="10" spans="1:7" ht="26.25">
      <c r="A10" s="430"/>
      <c r="B10" s="430"/>
      <c r="C10" s="430"/>
      <c r="D10" s="430"/>
      <c r="E10" s="430"/>
      <c r="F10" s="430"/>
      <c r="G10" s="430"/>
    </row>
    <row r="13" spans="1:7" ht="26.25">
      <c r="F13" s="429"/>
    </row>
  </sheetData>
  <mergeCells count="5">
    <mergeCell ref="A1:G1"/>
    <mergeCell ref="A3:G3"/>
    <mergeCell ref="A4:G4"/>
    <mergeCell ref="A5:G5"/>
    <mergeCell ref="A9:G9"/>
  </mergeCells>
  <printOptions horizontalCentered="1"/>
  <pageMargins left="0.23622047244094491" right="0" top="0.86614173228346458" bottom="0.62992125984251968" header="0.19685039370078741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topLeftCell="A4" zoomScale="150" zoomScaleNormal="95" zoomScaleSheetLayoutView="150" workbookViewId="0">
      <selection activeCell="G10" sqref="G10"/>
    </sheetView>
  </sheetViews>
  <sheetFormatPr defaultColWidth="9.1640625" defaultRowHeight="21"/>
  <cols>
    <col min="1" max="1" width="6.1640625" style="428" customWidth="1"/>
    <col min="2" max="4" width="16.83203125" style="428" customWidth="1"/>
    <col min="5" max="5" width="7.5" style="428" bestFit="1" customWidth="1"/>
    <col min="6" max="6" width="16.83203125" style="428" customWidth="1"/>
    <col min="7" max="7" width="15.83203125" style="428" bestFit="1" customWidth="1"/>
    <col min="8" max="8" width="7.5" style="428" bestFit="1" customWidth="1"/>
    <col min="9" max="9" width="15.1640625" style="428" bestFit="1" customWidth="1"/>
    <col min="10" max="10" width="15.83203125" style="428" bestFit="1" customWidth="1"/>
    <col min="11" max="11" width="7.5" style="428" bestFit="1" customWidth="1"/>
    <col min="12" max="16384" width="9.1640625" style="428"/>
  </cols>
  <sheetData>
    <row r="1" spans="1:11" s="426" customFormat="1" ht="27.95" customHeight="1">
      <c r="A1" s="565" t="s">
        <v>635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</row>
    <row r="2" spans="1:11" s="426" customFormat="1" ht="27.95" customHeight="1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</row>
    <row r="3" spans="1:11" s="426" customFormat="1" ht="30.75" customHeight="1">
      <c r="A3" s="566" t="s">
        <v>609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</row>
    <row r="4" spans="1:11" s="426" customFormat="1" ht="26.25">
      <c r="A4" s="567" t="s">
        <v>610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</row>
    <row r="5" spans="1:11" s="426" customFormat="1" ht="26.25">
      <c r="A5" s="568"/>
      <c r="B5" s="568"/>
      <c r="C5" s="568"/>
      <c r="D5" s="568"/>
      <c r="E5" s="568"/>
      <c r="F5" s="568"/>
      <c r="G5" s="568"/>
    </row>
    <row r="6" spans="1:11" s="426" customFormat="1" ht="26.25">
      <c r="A6" s="571" t="s">
        <v>611</v>
      </c>
      <c r="B6" s="571"/>
      <c r="C6" s="571" t="s">
        <v>612</v>
      </c>
      <c r="D6" s="571"/>
      <c r="E6" s="571"/>
      <c r="F6" s="571" t="s">
        <v>613</v>
      </c>
      <c r="G6" s="571"/>
      <c r="H6" s="571"/>
      <c r="I6" s="571" t="s">
        <v>614</v>
      </c>
      <c r="J6" s="571"/>
      <c r="K6" s="571"/>
    </row>
    <row r="7" spans="1:11" s="426" customFormat="1" ht="26.25">
      <c r="A7" s="571"/>
      <c r="B7" s="572"/>
      <c r="C7" s="431" t="s">
        <v>615</v>
      </c>
      <c r="D7" s="431" t="s">
        <v>616</v>
      </c>
      <c r="E7" s="431" t="s">
        <v>23</v>
      </c>
      <c r="F7" s="431" t="s">
        <v>615</v>
      </c>
      <c r="G7" s="431" t="s">
        <v>616</v>
      </c>
      <c r="H7" s="431" t="s">
        <v>23</v>
      </c>
      <c r="I7" s="431" t="s">
        <v>615</v>
      </c>
      <c r="J7" s="431" t="s">
        <v>616</v>
      </c>
      <c r="K7" s="432" t="s">
        <v>23</v>
      </c>
    </row>
    <row r="8" spans="1:11">
      <c r="A8" s="571"/>
      <c r="B8" s="572"/>
      <c r="C8" s="433" t="s">
        <v>617</v>
      </c>
      <c r="D8" s="433" t="s">
        <v>618</v>
      </c>
      <c r="E8" s="433" t="s">
        <v>619</v>
      </c>
      <c r="F8" s="433" t="s">
        <v>617</v>
      </c>
      <c r="G8" s="433" t="s">
        <v>618</v>
      </c>
      <c r="H8" s="433" t="s">
        <v>619</v>
      </c>
      <c r="I8" s="433" t="s">
        <v>617</v>
      </c>
      <c r="J8" s="433" t="s">
        <v>618</v>
      </c>
      <c r="K8" s="434" t="s">
        <v>619</v>
      </c>
    </row>
    <row r="9" spans="1:11">
      <c r="A9" s="571"/>
      <c r="B9" s="572"/>
      <c r="C9" s="435" t="s">
        <v>619</v>
      </c>
      <c r="D9" s="435" t="s">
        <v>619</v>
      </c>
      <c r="E9" s="435"/>
      <c r="F9" s="435" t="s">
        <v>619</v>
      </c>
      <c r="G9" s="435" t="s">
        <v>619</v>
      </c>
      <c r="H9" s="435"/>
      <c r="I9" s="435" t="s">
        <v>619</v>
      </c>
      <c r="J9" s="435" t="s">
        <v>619</v>
      </c>
      <c r="K9" s="436"/>
    </row>
    <row r="10" spans="1:11">
      <c r="A10" s="570" t="s">
        <v>620</v>
      </c>
      <c r="B10" s="570"/>
      <c r="C10" s="437">
        <v>25</v>
      </c>
      <c r="D10" s="438">
        <v>0</v>
      </c>
      <c r="E10" s="439">
        <f>C10+D10</f>
        <v>25</v>
      </c>
      <c r="F10" s="438">
        <v>25</v>
      </c>
      <c r="G10" s="440">
        <v>0</v>
      </c>
      <c r="H10" s="441">
        <f>F10+G10</f>
        <v>25</v>
      </c>
      <c r="I10" s="441">
        <v>0</v>
      </c>
      <c r="J10" s="441">
        <v>0</v>
      </c>
      <c r="K10" s="441">
        <f>I10+J10</f>
        <v>0</v>
      </c>
    </row>
    <row r="11" spans="1:11">
      <c r="A11" s="570" t="s">
        <v>621</v>
      </c>
      <c r="B11" s="570"/>
      <c r="C11" s="441">
        <v>94</v>
      </c>
      <c r="D11" s="441">
        <v>1</v>
      </c>
      <c r="E11" s="439">
        <f t="shared" ref="E11:E17" si="0">C11+D11</f>
        <v>95</v>
      </c>
      <c r="F11" s="441">
        <v>65</v>
      </c>
      <c r="G11" s="441">
        <v>1</v>
      </c>
      <c r="H11" s="441">
        <f t="shared" ref="H11:H18" si="1">F11+G11</f>
        <v>66</v>
      </c>
      <c r="I11" s="441">
        <v>29</v>
      </c>
      <c r="J11" s="441">
        <v>0</v>
      </c>
      <c r="K11" s="441">
        <f t="shared" ref="K11:K18" si="2">I11+J11</f>
        <v>29</v>
      </c>
    </row>
    <row r="12" spans="1:11">
      <c r="A12" s="570" t="s">
        <v>622</v>
      </c>
      <c r="B12" s="570"/>
      <c r="C12" s="442">
        <v>0</v>
      </c>
      <c r="D12" s="441">
        <v>0</v>
      </c>
      <c r="E12" s="439">
        <v>0</v>
      </c>
      <c r="F12" s="441">
        <v>0</v>
      </c>
      <c r="G12" s="441">
        <v>0</v>
      </c>
      <c r="H12" s="441">
        <f t="shared" si="1"/>
        <v>0</v>
      </c>
      <c r="I12" s="441">
        <v>0</v>
      </c>
      <c r="J12" s="441">
        <v>0</v>
      </c>
      <c r="K12" s="441">
        <f t="shared" si="2"/>
        <v>0</v>
      </c>
    </row>
    <row r="13" spans="1:11">
      <c r="A13" s="570" t="s">
        <v>623</v>
      </c>
      <c r="B13" s="570"/>
      <c r="C13" s="441">
        <v>6</v>
      </c>
      <c r="D13" s="441">
        <v>1</v>
      </c>
      <c r="E13" s="439">
        <f t="shared" si="0"/>
        <v>7</v>
      </c>
      <c r="F13" s="441">
        <v>6</v>
      </c>
      <c r="G13" s="441">
        <v>1</v>
      </c>
      <c r="H13" s="441">
        <f t="shared" si="1"/>
        <v>7</v>
      </c>
      <c r="I13" s="441">
        <v>0</v>
      </c>
      <c r="J13" s="441">
        <v>0</v>
      </c>
      <c r="K13" s="441">
        <f t="shared" si="2"/>
        <v>0</v>
      </c>
    </row>
    <row r="14" spans="1:11">
      <c r="A14" s="570" t="s">
        <v>624</v>
      </c>
      <c r="B14" s="570"/>
      <c r="C14" s="442">
        <v>0</v>
      </c>
      <c r="D14" s="441">
        <v>0</v>
      </c>
      <c r="E14" s="439">
        <v>0</v>
      </c>
      <c r="F14" s="441">
        <v>0</v>
      </c>
      <c r="G14" s="441">
        <v>0</v>
      </c>
      <c r="H14" s="441">
        <f t="shared" si="1"/>
        <v>0</v>
      </c>
      <c r="I14" s="441">
        <v>0</v>
      </c>
      <c r="J14" s="441">
        <v>0</v>
      </c>
      <c r="K14" s="441">
        <f t="shared" si="2"/>
        <v>0</v>
      </c>
    </row>
    <row r="15" spans="1:11">
      <c r="A15" s="570" t="s">
        <v>625</v>
      </c>
      <c r="B15" s="570"/>
      <c r="C15" s="441">
        <v>93</v>
      </c>
      <c r="D15" s="441">
        <v>0</v>
      </c>
      <c r="E15" s="439">
        <f t="shared" si="0"/>
        <v>93</v>
      </c>
      <c r="F15" s="441">
        <v>81</v>
      </c>
      <c r="G15" s="441">
        <v>0</v>
      </c>
      <c r="H15" s="441">
        <f t="shared" si="1"/>
        <v>81</v>
      </c>
      <c r="I15" s="441">
        <v>12</v>
      </c>
      <c r="J15" s="441">
        <v>0</v>
      </c>
      <c r="K15" s="441">
        <f t="shared" si="2"/>
        <v>12</v>
      </c>
    </row>
    <row r="16" spans="1:11">
      <c r="A16" s="570" t="s">
        <v>626</v>
      </c>
      <c r="B16" s="570"/>
      <c r="C16" s="441">
        <v>197</v>
      </c>
      <c r="D16" s="441">
        <v>0</v>
      </c>
      <c r="E16" s="439">
        <f t="shared" si="0"/>
        <v>197</v>
      </c>
      <c r="F16" s="441">
        <v>181</v>
      </c>
      <c r="G16" s="441">
        <v>0</v>
      </c>
      <c r="H16" s="441">
        <f t="shared" si="1"/>
        <v>181</v>
      </c>
      <c r="I16" s="441">
        <v>16</v>
      </c>
      <c r="J16" s="441">
        <v>0</v>
      </c>
      <c r="K16" s="441">
        <f t="shared" si="2"/>
        <v>16</v>
      </c>
    </row>
    <row r="17" spans="1:11">
      <c r="A17" s="570" t="s">
        <v>627</v>
      </c>
      <c r="B17" s="570"/>
      <c r="C17" s="441">
        <v>0</v>
      </c>
      <c r="D17" s="441">
        <v>0</v>
      </c>
      <c r="E17" s="439">
        <f t="shared" si="0"/>
        <v>0</v>
      </c>
      <c r="F17" s="441">
        <v>145</v>
      </c>
      <c r="G17" s="441">
        <v>0</v>
      </c>
      <c r="H17" s="441">
        <f t="shared" si="1"/>
        <v>145</v>
      </c>
      <c r="I17" s="441">
        <v>0</v>
      </c>
      <c r="J17" s="441">
        <v>0</v>
      </c>
      <c r="K17" s="441">
        <f t="shared" si="2"/>
        <v>0</v>
      </c>
    </row>
    <row r="18" spans="1:11">
      <c r="A18" s="570" t="s">
        <v>628</v>
      </c>
      <c r="B18" s="570"/>
      <c r="C18" s="442">
        <v>0</v>
      </c>
      <c r="D18" s="441">
        <v>0</v>
      </c>
      <c r="E18" s="439">
        <v>0</v>
      </c>
      <c r="F18" s="441">
        <v>0</v>
      </c>
      <c r="G18" s="441">
        <v>0</v>
      </c>
      <c r="H18" s="441">
        <f t="shared" si="1"/>
        <v>0</v>
      </c>
      <c r="I18" s="441">
        <v>0</v>
      </c>
      <c r="J18" s="441">
        <v>0</v>
      </c>
      <c r="K18" s="441">
        <f t="shared" si="2"/>
        <v>0</v>
      </c>
    </row>
    <row r="19" spans="1:11">
      <c r="A19" s="571" t="s">
        <v>20</v>
      </c>
      <c r="B19" s="571"/>
      <c r="C19" s="443">
        <f>SUM(C10:C18)</f>
        <v>415</v>
      </c>
      <c r="D19" s="443">
        <f t="shared" ref="D19:K19" si="3">SUM(D10:D18)</f>
        <v>2</v>
      </c>
      <c r="E19" s="443">
        <f>SUM(E10:E18)</f>
        <v>417</v>
      </c>
      <c r="F19" s="443">
        <f t="shared" si="3"/>
        <v>503</v>
      </c>
      <c r="G19" s="443">
        <f t="shared" si="3"/>
        <v>2</v>
      </c>
      <c r="H19" s="443">
        <f t="shared" si="3"/>
        <v>505</v>
      </c>
      <c r="I19" s="443">
        <f t="shared" si="3"/>
        <v>57</v>
      </c>
      <c r="J19" s="443">
        <f t="shared" si="3"/>
        <v>0</v>
      </c>
      <c r="K19" s="443">
        <f t="shared" si="3"/>
        <v>57</v>
      </c>
    </row>
    <row r="20" spans="1:11">
      <c r="A20" s="573"/>
      <c r="B20" s="573"/>
      <c r="C20" s="444"/>
      <c r="D20" s="444"/>
      <c r="E20" s="444"/>
      <c r="F20" s="444"/>
      <c r="G20" s="444"/>
      <c r="H20" s="444"/>
      <c r="I20" s="444"/>
      <c r="J20" s="444"/>
      <c r="K20" s="444"/>
    </row>
  </sheetData>
  <mergeCells count="19">
    <mergeCell ref="A16:B16"/>
    <mergeCell ref="A17:B17"/>
    <mergeCell ref="A18:B18"/>
    <mergeCell ref="A19:B19"/>
    <mergeCell ref="A20:B20"/>
    <mergeCell ref="A1:K1"/>
    <mergeCell ref="A10:B10"/>
    <mergeCell ref="A11:B11"/>
    <mergeCell ref="A12:B12"/>
    <mergeCell ref="A13:B13"/>
    <mergeCell ref="A14:B14"/>
    <mergeCell ref="A15:B15"/>
    <mergeCell ref="A3:K3"/>
    <mergeCell ref="A4:K4"/>
    <mergeCell ref="A5:G5"/>
    <mergeCell ref="A6:B9"/>
    <mergeCell ref="C6:E6"/>
    <mergeCell ref="F6:H6"/>
    <mergeCell ref="I6:K6"/>
  </mergeCells>
  <printOptions horizontalCentered="1"/>
  <pageMargins left="0.23622047244094491" right="0" top="0.86614173228346458" bottom="0.62992125984251968" header="0.19685039370078741" footer="0.31496062992125984"/>
  <pageSetup paperSize="9" scale="8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="150" zoomScaleNormal="95" zoomScaleSheetLayoutView="150" workbookViewId="0">
      <selection sqref="A1:G1"/>
    </sheetView>
  </sheetViews>
  <sheetFormatPr defaultColWidth="9.1640625" defaultRowHeight="21"/>
  <cols>
    <col min="1" max="1" width="6.1640625" style="428" customWidth="1"/>
    <col min="2" max="6" width="16.83203125" style="428" customWidth="1"/>
    <col min="7" max="7" width="9.83203125" style="428" customWidth="1"/>
    <col min="8" max="16384" width="9.1640625" style="428"/>
  </cols>
  <sheetData>
    <row r="1" spans="1:7" s="426" customFormat="1" ht="27.95" customHeight="1">
      <c r="A1" s="565" t="s">
        <v>636</v>
      </c>
      <c r="B1" s="565"/>
      <c r="C1" s="565"/>
      <c r="D1" s="565"/>
      <c r="E1" s="565"/>
      <c r="F1" s="565"/>
      <c r="G1" s="565"/>
    </row>
    <row r="2" spans="1:7" s="426" customFormat="1" ht="27.95" customHeight="1">
      <c r="A2" s="445"/>
      <c r="B2" s="445"/>
      <c r="C2" s="445"/>
      <c r="D2" s="445"/>
      <c r="E2" s="445"/>
      <c r="F2" s="445"/>
      <c r="G2" s="445"/>
    </row>
    <row r="3" spans="1:7" s="426" customFormat="1" ht="26.25">
      <c r="A3" s="566" t="s">
        <v>629</v>
      </c>
      <c r="B3" s="567"/>
      <c r="C3" s="567"/>
      <c r="D3" s="567"/>
      <c r="E3" s="567"/>
      <c r="F3" s="567"/>
      <c r="G3" s="567"/>
    </row>
    <row r="4" spans="1:7" s="426" customFormat="1" ht="30.75" customHeight="1">
      <c r="A4" s="566" t="s">
        <v>643</v>
      </c>
      <c r="B4" s="567"/>
      <c r="C4" s="567"/>
      <c r="D4" s="567"/>
      <c r="E4" s="567"/>
      <c r="F4" s="567"/>
      <c r="G4" s="567"/>
    </row>
    <row r="5" spans="1:7" s="426" customFormat="1" ht="30.75" customHeight="1">
      <c r="A5" s="566" t="s">
        <v>630</v>
      </c>
      <c r="B5" s="566"/>
      <c r="C5" s="566"/>
      <c r="D5" s="566"/>
      <c r="E5" s="566"/>
      <c r="F5" s="566"/>
      <c r="G5" s="566"/>
    </row>
    <row r="6" spans="1:7" s="426" customFormat="1" ht="26.25">
      <c r="A6" s="427"/>
    </row>
    <row r="7" spans="1:7" s="426" customFormat="1" ht="26.25">
      <c r="A7" s="427"/>
    </row>
    <row r="8" spans="1:7" s="426" customFormat="1" ht="26.25"/>
    <row r="9" spans="1:7" ht="26.25">
      <c r="A9" s="569"/>
      <c r="B9" s="569"/>
      <c r="C9" s="569"/>
      <c r="D9" s="569"/>
      <c r="E9" s="569"/>
      <c r="F9" s="569"/>
      <c r="G9" s="569"/>
    </row>
    <row r="10" spans="1:7" ht="26.25">
      <c r="A10" s="569" t="s">
        <v>534</v>
      </c>
      <c r="B10" s="569"/>
      <c r="C10" s="569"/>
      <c r="D10" s="569"/>
      <c r="E10" s="569"/>
      <c r="F10" s="569"/>
      <c r="G10" s="569"/>
    </row>
    <row r="13" spans="1:7" ht="26.25">
      <c r="F13" s="429"/>
    </row>
  </sheetData>
  <mergeCells count="6">
    <mergeCell ref="A10:G10"/>
    <mergeCell ref="A1:G1"/>
    <mergeCell ref="A3:G3"/>
    <mergeCell ref="A4:G4"/>
    <mergeCell ref="A5:G5"/>
    <mergeCell ref="A9:G9"/>
  </mergeCells>
  <printOptions horizontalCentered="1"/>
  <pageMargins left="0.23622047244094491" right="0" top="0.86614173228346458" bottom="0.62992125984251968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33</vt:i4>
      </vt:variant>
      <vt:variant>
        <vt:lpstr>ช่วงที่มีชื่อ</vt:lpstr>
      </vt:variant>
      <vt:variant>
        <vt:i4>40</vt:i4>
      </vt:variant>
    </vt:vector>
  </HeadingPairs>
  <TitlesOfParts>
    <vt:vector size="73" baseType="lpstr">
      <vt:lpstr>content</vt:lpstr>
      <vt:lpstr>ปก-สรก.</vt:lpstr>
      <vt:lpstr>สารบัญ</vt:lpstr>
      <vt:lpstr>ข้อ 1</vt:lpstr>
      <vt:lpstr>ข้อ 2</vt:lpstr>
      <vt:lpstr>ข้อ 2 โครงสร้างองค์กร</vt:lpstr>
      <vt:lpstr>ข้อ 3(1)</vt:lpstr>
      <vt:lpstr>ข้อ 3(2)</vt:lpstr>
      <vt:lpstr>ข้อ 4</vt:lpstr>
      <vt:lpstr>ข้อ 4 รูปภาพ</vt:lpstr>
      <vt:lpstr>ข้อ 5</vt:lpstr>
      <vt:lpstr>ข้อ 6</vt:lpstr>
      <vt:lpstr>ข้อ 7</vt:lpstr>
      <vt:lpstr>อธิบายฟอร์ม</vt:lpstr>
      <vt:lpstr>ข้อ 8</vt:lpstr>
      <vt:lpstr>ข้อ 8 สรุป</vt:lpstr>
      <vt:lpstr>8.1-ก.1</vt:lpstr>
      <vt:lpstr>8.2-ก.2</vt:lpstr>
      <vt:lpstr>8.3-ก.3</vt:lpstr>
      <vt:lpstr>8.4</vt:lpstr>
      <vt:lpstr>8.5-ก.4</vt:lpstr>
      <vt:lpstr>8.6-ก.5</vt:lpstr>
      <vt:lpstr>ข้อ9-ก.6</vt:lpstr>
      <vt:lpstr>ข้อ10-ก.7</vt:lpstr>
      <vt:lpstr>ข้อ11-ก.8</vt:lpstr>
      <vt:lpstr>ข้อ12-ก.9</vt:lpstr>
      <vt:lpstr>ข้อ13</vt:lpstr>
      <vt:lpstr>เอกสารเพิ่มเติม</vt:lpstr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'8.1-ก.1'!Print_Area</vt:lpstr>
      <vt:lpstr>'8.2-ก.2'!Print_Area</vt:lpstr>
      <vt:lpstr>'8.3-ก.3'!Print_Area</vt:lpstr>
      <vt:lpstr>'8.4'!Print_Area</vt:lpstr>
      <vt:lpstr>'8.5-ก.4'!Print_Area</vt:lpstr>
      <vt:lpstr>'8.6-ก.5'!Print_Area</vt:lpstr>
      <vt:lpstr>content!Print_Area</vt:lpstr>
      <vt:lpstr>'ข้อ 1'!Print_Area</vt:lpstr>
      <vt:lpstr>'ข้อ 2'!Print_Area</vt:lpstr>
      <vt:lpstr>'ข้อ 3(1)'!Print_Area</vt:lpstr>
      <vt:lpstr>'ข้อ 3(2)'!Print_Area</vt:lpstr>
      <vt:lpstr>'ข้อ 4'!Print_Area</vt:lpstr>
      <vt:lpstr>'ข้อ 4 รูปภาพ'!Print_Area</vt:lpstr>
      <vt:lpstr>'ข้อ 5'!Print_Area</vt:lpstr>
      <vt:lpstr>'ข้อ 6'!Print_Area</vt:lpstr>
      <vt:lpstr>'ข้อ 7'!Print_Area</vt:lpstr>
      <vt:lpstr>'ข้อ 8'!Print_Area</vt:lpstr>
      <vt:lpstr>'ข้อ 8 สรุป'!Print_Area</vt:lpstr>
      <vt:lpstr>'ข้อ10-ก.7'!Print_Area</vt:lpstr>
      <vt:lpstr>'ข้อ11-ก.8'!Print_Area</vt:lpstr>
      <vt:lpstr>'ข้อ12-ก.9'!Print_Area</vt:lpstr>
      <vt:lpstr>ข้อ13!Print_Area</vt:lpstr>
      <vt:lpstr>'ข้อ9-ก.6'!Print_Area</vt:lpstr>
      <vt:lpstr>'ปก-สรก.'!Print_Area</vt:lpstr>
      <vt:lpstr>สารบัญ!Print_Area</vt:lpstr>
      <vt:lpstr>อธิบายฟอร์ม!Print_Area</vt:lpstr>
      <vt:lpstr>เอกสารเพิ่มเติม!Print_Area</vt:lpstr>
      <vt:lpstr>'1'!Print_Titles</vt:lpstr>
      <vt:lpstr>'2'!Print_Titles</vt:lpstr>
      <vt:lpstr>'3'!Print_Titles</vt:lpstr>
      <vt:lpstr>'4'!Print_Titles</vt:lpstr>
      <vt:lpstr>'5'!Print_Titles</vt:lpstr>
      <vt:lpstr>'ข้อ12-ก.9'!Print_Titles</vt:lpstr>
      <vt:lpstr>อธิบายฟอร์ม!Print_Titles</vt:lpstr>
      <vt:lpstr>เอกสารเพิ่มเติม!Print_Titles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 Policy Division</dc:creator>
  <cp:lastModifiedBy>KKD Windows Se7en V1</cp:lastModifiedBy>
  <cp:lastPrinted>2021-06-02T03:48:38Z</cp:lastPrinted>
  <dcterms:created xsi:type="dcterms:W3CDTF">2000-06-13T07:49:47Z</dcterms:created>
  <dcterms:modified xsi:type="dcterms:W3CDTF">2021-06-02T03:49:36Z</dcterms:modified>
</cp:coreProperties>
</file>